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7318\OneDrive\Escritorio\Proyecto de Diseño\ÚLTIMA ENTREGA\Anexos\"/>
    </mc:Choice>
  </mc:AlternateContent>
  <xr:revisionPtr revIDLastSave="0" documentId="13_ncr:1_{043AF5C9-F9F7-4524-99CD-E9D969D51143}" xr6:coauthVersionLast="47" xr6:coauthVersionMax="47" xr10:uidLastSave="{00000000-0000-0000-0000-000000000000}"/>
  <bookViews>
    <workbookView xWindow="-120" yWindow="-120" windowWidth="20730" windowHeight="11160" activeTab="1" xr2:uid="{C7B31E7B-7340-4C57-8377-0ADEE75B3454}"/>
  </bookViews>
  <sheets>
    <sheet name="Capacidades" sheetId="2" r:id="rId1"/>
    <sheet name="Máquinas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5" i="3" l="1"/>
  <c r="F25" i="3"/>
  <c r="G24" i="3"/>
  <c r="G25" i="3" s="1"/>
  <c r="H20" i="3"/>
  <c r="C12" i="3"/>
  <c r="C10" i="3" s="1"/>
  <c r="C7" i="3"/>
  <c r="C18" i="2"/>
  <c r="C16" i="2" s="1"/>
  <c r="C14" i="2" s="1"/>
  <c r="F36" i="2"/>
  <c r="Q32" i="2"/>
  <c r="O36" i="2"/>
  <c r="F30" i="2"/>
  <c r="L29" i="2"/>
  <c r="N32" i="2" s="1"/>
  <c r="J34" i="2"/>
  <c r="D34" i="2"/>
  <c r="K33" i="2"/>
  <c r="G33" i="2"/>
  <c r="F33" i="2"/>
  <c r="G32" i="2"/>
  <c r="F32" i="2"/>
  <c r="G31" i="2"/>
  <c r="F31" i="2"/>
  <c r="G30" i="2"/>
  <c r="G29" i="2"/>
  <c r="F29" i="2"/>
  <c r="G28" i="2"/>
  <c r="F28" i="2"/>
  <c r="C13" i="2"/>
  <c r="D18" i="2" l="1"/>
  <c r="C13" i="3"/>
  <c r="C8" i="3"/>
  <c r="H29" i="2"/>
  <c r="H32" i="2"/>
  <c r="N30" i="2"/>
  <c r="O30" i="2" s="1"/>
  <c r="T183" i="2"/>
  <c r="H30" i="2"/>
  <c r="O32" i="2"/>
  <c r="R32" i="2"/>
  <c r="N36" i="2"/>
  <c r="N37" i="2" s="1"/>
  <c r="N38" i="2" s="1"/>
  <c r="N39" i="2" s="1"/>
  <c r="N40" i="2" s="1"/>
  <c r="N41" i="2" s="1"/>
  <c r="N42" i="2" s="1"/>
  <c r="N43" i="2" s="1"/>
  <c r="N44" i="2" s="1"/>
  <c r="N45" i="2" s="1"/>
  <c r="N46" i="2" s="1"/>
  <c r="N47" i="2" s="1"/>
  <c r="N48" i="2" s="1"/>
  <c r="N49" i="2" s="1"/>
  <c r="N50" i="2" s="1"/>
  <c r="N51" i="2" s="1"/>
  <c r="N52" i="2" s="1"/>
  <c r="N53" i="2" s="1"/>
  <c r="N54" i="2" s="1"/>
  <c r="N55" i="2" s="1"/>
  <c r="N56" i="2" s="1"/>
  <c r="N57" i="2" s="1"/>
  <c r="N58" i="2" s="1"/>
  <c r="N59" i="2" s="1"/>
  <c r="N60" i="2" s="1"/>
  <c r="N61" i="2" s="1"/>
  <c r="N62" i="2" s="1"/>
  <c r="N63" i="2" s="1"/>
  <c r="N64" i="2" s="1"/>
  <c r="N65" i="2" s="1"/>
  <c r="N66" i="2" s="1"/>
  <c r="N67" i="2" s="1"/>
  <c r="N68" i="2" s="1"/>
  <c r="N69" i="2" s="1"/>
  <c r="N70" i="2" s="1"/>
  <c r="N71" i="2" s="1"/>
  <c r="N72" i="2" s="1"/>
  <c r="N73" i="2" s="1"/>
  <c r="N74" i="2" s="1"/>
  <c r="N75" i="2" s="1"/>
  <c r="N76" i="2" s="1"/>
  <c r="N77" i="2" s="1"/>
  <c r="N78" i="2" s="1"/>
  <c r="N79" i="2" s="1"/>
  <c r="N80" i="2" s="1"/>
  <c r="N81" i="2" s="1"/>
  <c r="N82" i="2" s="1"/>
  <c r="N83" i="2" s="1"/>
  <c r="N84" i="2" s="1"/>
  <c r="N85" i="2" s="1"/>
  <c r="N86" i="2" s="1"/>
  <c r="N87" i="2" s="1"/>
  <c r="N88" i="2" s="1"/>
  <c r="N89" i="2" s="1"/>
  <c r="N90" i="2" s="1"/>
  <c r="N91" i="2" s="1"/>
  <c r="N92" i="2" s="1"/>
  <c r="N93" i="2" s="1"/>
  <c r="N94" i="2" s="1"/>
  <c r="N95" i="2" s="1"/>
  <c r="N96" i="2" s="1"/>
  <c r="N97" i="2" s="1"/>
  <c r="N98" i="2" s="1"/>
  <c r="N99" i="2" s="1"/>
  <c r="N100" i="2" s="1"/>
  <c r="N101" i="2" s="1"/>
  <c r="N102" i="2" s="1"/>
  <c r="N103" i="2" s="1"/>
  <c r="N104" i="2" s="1"/>
  <c r="N105" i="2" s="1"/>
  <c r="N106" i="2" s="1"/>
  <c r="N107" i="2" s="1"/>
  <c r="N108" i="2" s="1"/>
  <c r="N109" i="2" s="1"/>
  <c r="N110" i="2" s="1"/>
  <c r="N111" i="2" s="1"/>
  <c r="N112" i="2" s="1"/>
  <c r="N113" i="2" s="1"/>
  <c r="N114" i="2" s="1"/>
  <c r="N115" i="2" s="1"/>
  <c r="N116" i="2" s="1"/>
  <c r="N117" i="2" s="1"/>
  <c r="N118" i="2" s="1"/>
  <c r="N119" i="2" s="1"/>
  <c r="N120" i="2" s="1"/>
  <c r="N121" i="2" s="1"/>
  <c r="N122" i="2" s="1"/>
  <c r="N123" i="2" s="1"/>
  <c r="N124" i="2" s="1"/>
  <c r="N125" i="2" s="1"/>
  <c r="N126" i="2" s="1"/>
  <c r="N127" i="2" s="1"/>
  <c r="N128" i="2" s="1"/>
  <c r="N129" i="2" s="1"/>
  <c r="N130" i="2" s="1"/>
  <c r="N131" i="2" s="1"/>
  <c r="N132" i="2" s="1"/>
  <c r="N133" i="2" s="1"/>
  <c r="N134" i="2" s="1"/>
  <c r="N135" i="2" s="1"/>
  <c r="N136" i="2" s="1"/>
  <c r="N137" i="2" s="1"/>
  <c r="N138" i="2" s="1"/>
  <c r="N139" i="2" s="1"/>
  <c r="N140" i="2" s="1"/>
  <c r="N141" i="2" s="1"/>
  <c r="N142" i="2" s="1"/>
  <c r="N143" i="2" s="1"/>
  <c r="N144" i="2" s="1"/>
  <c r="N145" i="2" s="1"/>
  <c r="N146" i="2" s="1"/>
  <c r="N147" i="2" s="1"/>
  <c r="N148" i="2" s="1"/>
  <c r="N149" i="2" s="1"/>
  <c r="N150" i="2" s="1"/>
  <c r="N151" i="2" s="1"/>
  <c r="N152" i="2" s="1"/>
  <c r="N153" i="2" s="1"/>
  <c r="N154" i="2" s="1"/>
  <c r="N155" i="2" s="1"/>
  <c r="N156" i="2" s="1"/>
  <c r="N157" i="2" s="1"/>
  <c r="N158" i="2" s="1"/>
  <c r="N159" i="2" s="1"/>
  <c r="N160" i="2" s="1"/>
  <c r="N161" i="2" s="1"/>
  <c r="N162" i="2" s="1"/>
  <c r="N163" i="2" s="1"/>
  <c r="N164" i="2" s="1"/>
  <c r="N165" i="2" s="1"/>
  <c r="N166" i="2" s="1"/>
  <c r="N167" i="2" s="1"/>
  <c r="N168" i="2" s="1"/>
  <c r="N169" i="2" s="1"/>
  <c r="N170" i="2" s="1"/>
  <c r="N171" i="2" s="1"/>
  <c r="N172" i="2" s="1"/>
  <c r="N173" i="2" s="1"/>
  <c r="N174" i="2" s="1"/>
  <c r="N175" i="2" s="1"/>
  <c r="N176" i="2" s="1"/>
  <c r="N177" i="2" s="1"/>
  <c r="N178" i="2" s="1"/>
  <c r="N179" i="2" s="1"/>
  <c r="N180" i="2" s="1"/>
  <c r="N181" i="2" s="1"/>
  <c r="N182" i="2" s="1"/>
  <c r="N183" i="2" s="1"/>
  <c r="N184" i="2" s="1"/>
  <c r="N185" i="2" s="1"/>
  <c r="N186" i="2" s="1"/>
  <c r="N187" i="2" s="1"/>
  <c r="N188" i="2" s="1"/>
  <c r="N189" i="2" s="1"/>
  <c r="N190" i="2" s="1"/>
  <c r="N191" i="2" s="1"/>
  <c r="N192" i="2" s="1"/>
  <c r="N193" i="2" s="1"/>
  <c r="N194" i="2" s="1"/>
  <c r="N195" i="2" s="1"/>
  <c r="N196" i="2" s="1"/>
  <c r="N197" i="2" s="1"/>
  <c r="N198" i="2" s="1"/>
  <c r="N199" i="2" s="1"/>
  <c r="N200" i="2" s="1"/>
  <c r="N201" i="2" s="1"/>
  <c r="N202" i="2" s="1"/>
  <c r="N203" i="2" s="1"/>
  <c r="N204" i="2" s="1"/>
  <c r="N205" i="2" s="1"/>
  <c r="N206" i="2" s="1"/>
  <c r="N207" i="2" s="1"/>
  <c r="N208" i="2" s="1"/>
  <c r="N209" i="2" s="1"/>
  <c r="N210" i="2" s="1"/>
  <c r="N211" i="2" s="1"/>
  <c r="N212" i="2" s="1"/>
  <c r="N213" i="2" s="1"/>
  <c r="N214" i="2" s="1"/>
  <c r="N215" i="2" s="1"/>
  <c r="N216" i="2" s="1"/>
  <c r="N217" i="2" s="1"/>
  <c r="N218" i="2" s="1"/>
  <c r="N219" i="2" s="1"/>
  <c r="N220" i="2" s="1"/>
  <c r="N221" i="2" s="1"/>
  <c r="N222" i="2" s="1"/>
  <c r="N223" i="2" s="1"/>
  <c r="N224" i="2" s="1"/>
  <c r="N225" i="2" s="1"/>
  <c r="N226" i="2" s="1"/>
  <c r="N227" i="2" s="1"/>
  <c r="N228" i="2" s="1"/>
  <c r="N229" i="2" s="1"/>
  <c r="N230" i="2" s="1"/>
  <c r="N231" i="2" s="1"/>
  <c r="N232" i="2" s="1"/>
  <c r="N233" i="2" s="1"/>
  <c r="N234" i="2" s="1"/>
  <c r="N235" i="2" s="1"/>
  <c r="N236" i="2" s="1"/>
  <c r="N237" i="2" s="1"/>
  <c r="N238" i="2" s="1"/>
  <c r="N239" i="2" s="1"/>
  <c r="N240" i="2" s="1"/>
  <c r="N241" i="2" s="1"/>
  <c r="N242" i="2" s="1"/>
  <c r="N243" i="2" s="1"/>
  <c r="N244" i="2" s="1"/>
  <c r="N245" i="2" s="1"/>
  <c r="N246" i="2" s="1"/>
  <c r="N247" i="2" s="1"/>
  <c r="N248" i="2" s="1"/>
  <c r="N249" i="2" s="1"/>
  <c r="N250" i="2" s="1"/>
  <c r="N251" i="2" s="1"/>
  <c r="N252" i="2" s="1"/>
  <c r="N253" i="2" s="1"/>
  <c r="N254" i="2" s="1"/>
  <c r="N255" i="2" s="1"/>
  <c r="N256" i="2" s="1"/>
  <c r="N257" i="2" s="1"/>
  <c r="N258" i="2" s="1"/>
  <c r="N259" i="2" s="1"/>
  <c r="N260" i="2" s="1"/>
  <c r="N261" i="2" s="1"/>
  <c r="N262" i="2" s="1"/>
  <c r="N263" i="2" s="1"/>
  <c r="N264" i="2" s="1"/>
  <c r="N265" i="2" s="1"/>
  <c r="N266" i="2" s="1"/>
  <c r="N267" i="2" s="1"/>
  <c r="N268" i="2" s="1"/>
  <c r="H33" i="2"/>
  <c r="F34" i="2"/>
  <c r="K34" i="2"/>
  <c r="H31" i="2"/>
  <c r="H28" i="2"/>
  <c r="C19" i="2"/>
  <c r="E2" i="3" l="1"/>
  <c r="F2" i="3" s="1"/>
  <c r="G2" i="3" s="1"/>
  <c r="H24" i="3"/>
  <c r="I24" i="3" s="1"/>
  <c r="I22" i="3"/>
  <c r="J22" i="3" s="1"/>
  <c r="I20" i="3"/>
  <c r="J20" i="3" s="1"/>
  <c r="E20" i="2"/>
  <c r="F20" i="2" s="1"/>
  <c r="G20" i="2" s="1"/>
  <c r="L33" i="2"/>
  <c r="M33" i="2" s="1"/>
  <c r="J40" i="2"/>
  <c r="J41" i="2" s="1"/>
  <c r="M29" i="2"/>
  <c r="N29" i="2" s="1"/>
  <c r="M31" i="2"/>
  <c r="N31" i="2" s="1"/>
  <c r="H34" i="2"/>
  <c r="M34" i="2"/>
  <c r="Q33" i="2" l="1"/>
  <c r="R33" i="2" s="1"/>
  <c r="G36" i="2"/>
  <c r="F37" i="2" s="1"/>
  <c r="F38" i="2" s="1"/>
  <c r="F39" i="2" s="1"/>
  <c r="F40" i="2" s="1"/>
  <c r="F41" i="2" s="1"/>
  <c r="F42" i="2" s="1"/>
  <c r="F43" i="2" s="1"/>
  <c r="F44" i="2" s="1"/>
  <c r="F45" i="2" s="1"/>
  <c r="F46" i="2" s="1"/>
  <c r="F47" i="2" s="1"/>
  <c r="F48" i="2" s="1"/>
  <c r="F49" i="2" s="1"/>
  <c r="F50" i="2" s="1"/>
  <c r="F51" i="2" s="1"/>
  <c r="F52" i="2" s="1"/>
  <c r="F53" i="2" s="1"/>
  <c r="F54" i="2" s="1"/>
  <c r="F55" i="2" s="1"/>
  <c r="F56" i="2" s="1"/>
  <c r="F57" i="2" s="1"/>
  <c r="F58" i="2" s="1"/>
  <c r="F59" i="2" s="1"/>
  <c r="F60" i="2" s="1"/>
  <c r="F61" i="2" s="1"/>
  <c r="F62" i="2" s="1"/>
  <c r="F63" i="2" s="1"/>
  <c r="F64" i="2" s="1"/>
  <c r="F65" i="2" s="1"/>
  <c r="F66" i="2" s="1"/>
  <c r="F67" i="2" s="1"/>
  <c r="F68" i="2" s="1"/>
  <c r="F69" i="2" s="1"/>
  <c r="F70" i="2" s="1"/>
  <c r="F71" i="2" s="1"/>
  <c r="F72" i="2" s="1"/>
  <c r="F73" i="2" s="1"/>
  <c r="F74" i="2" s="1"/>
  <c r="F75" i="2" s="1"/>
  <c r="F76" i="2" s="1"/>
  <c r="F77" i="2" s="1"/>
  <c r="F78" i="2" s="1"/>
  <c r="F79" i="2" s="1"/>
  <c r="F80" i="2" s="1"/>
  <c r="F81" i="2" s="1"/>
  <c r="F82" i="2" s="1"/>
  <c r="F83" i="2" s="1"/>
  <c r="F84" i="2" s="1"/>
  <c r="F85" i="2" s="1"/>
  <c r="F86" i="2" s="1"/>
  <c r="F87" i="2" s="1"/>
  <c r="F88" i="2" s="1"/>
  <c r="F89" i="2" s="1"/>
  <c r="F90" i="2" s="1"/>
  <c r="F91" i="2" s="1"/>
  <c r="F92" i="2" s="1"/>
  <c r="F93" i="2" s="1"/>
  <c r="F94" i="2" s="1"/>
  <c r="F95" i="2" s="1"/>
  <c r="F96" i="2" s="1"/>
  <c r="F97" i="2" s="1"/>
  <c r="F98" i="2" s="1"/>
  <c r="F99" i="2" s="1"/>
  <c r="F100" i="2" s="1"/>
  <c r="F101" i="2" s="1"/>
  <c r="F102" i="2" s="1"/>
  <c r="F103" i="2" s="1"/>
  <c r="F104" i="2" s="1"/>
  <c r="F105" i="2" s="1"/>
  <c r="F106" i="2" s="1"/>
  <c r="F107" i="2" s="1"/>
  <c r="F108" i="2" s="1"/>
  <c r="F109" i="2" s="1"/>
  <c r="F110" i="2" s="1"/>
  <c r="F111" i="2" s="1"/>
  <c r="F112" i="2" s="1"/>
  <c r="F113" i="2" s="1"/>
  <c r="F114" i="2" s="1"/>
  <c r="F115" i="2" s="1"/>
  <c r="F116" i="2" s="1"/>
  <c r="F117" i="2" s="1"/>
  <c r="F118" i="2" s="1"/>
  <c r="F119" i="2" s="1"/>
  <c r="F120" i="2" s="1"/>
  <c r="F121" i="2" s="1"/>
  <c r="F122" i="2" s="1"/>
  <c r="F123" i="2" s="1"/>
  <c r="F124" i="2" s="1"/>
  <c r="F125" i="2" s="1"/>
  <c r="F126" i="2" s="1"/>
  <c r="F127" i="2" s="1"/>
  <c r="F128" i="2" s="1"/>
  <c r="F129" i="2" s="1"/>
  <c r="F130" i="2" s="1"/>
  <c r="F131" i="2" s="1"/>
  <c r="F132" i="2" s="1"/>
  <c r="F133" i="2" s="1"/>
  <c r="F134" i="2" s="1"/>
  <c r="F135" i="2" s="1"/>
  <c r="F136" i="2" s="1"/>
  <c r="F137" i="2" s="1"/>
  <c r="F138" i="2" s="1"/>
  <c r="F139" i="2" s="1"/>
  <c r="F140" i="2" s="1"/>
  <c r="F141" i="2" s="1"/>
  <c r="F142" i="2" s="1"/>
  <c r="F143" i="2" s="1"/>
  <c r="F144" i="2" s="1"/>
  <c r="F145" i="2" s="1"/>
  <c r="F146" i="2" s="1"/>
  <c r="F147" i="2" s="1"/>
  <c r="F148" i="2" s="1"/>
  <c r="F149" i="2" s="1"/>
  <c r="F150" i="2" s="1"/>
  <c r="F151" i="2" s="1"/>
  <c r="F152" i="2" s="1"/>
  <c r="F153" i="2" s="1"/>
  <c r="F154" i="2" s="1"/>
  <c r="F155" i="2" s="1"/>
  <c r="F156" i="2" s="1"/>
  <c r="F157" i="2" s="1"/>
  <c r="F158" i="2" s="1"/>
  <c r="F159" i="2" s="1"/>
  <c r="F160" i="2" s="1"/>
  <c r="F161" i="2" s="1"/>
  <c r="F162" i="2" s="1"/>
  <c r="F163" i="2" s="1"/>
  <c r="F164" i="2" s="1"/>
  <c r="F165" i="2" s="1"/>
  <c r="F166" i="2" s="1"/>
  <c r="F167" i="2" s="1"/>
  <c r="F168" i="2" s="1"/>
  <c r="F169" i="2" s="1"/>
  <c r="F170" i="2" s="1"/>
  <c r="F171" i="2" s="1"/>
  <c r="F172" i="2" s="1"/>
  <c r="F173" i="2" s="1"/>
  <c r="F174" i="2" s="1"/>
  <c r="F175" i="2" s="1"/>
  <c r="F176" i="2" s="1"/>
  <c r="F177" i="2" s="1"/>
  <c r="F178" i="2" s="1"/>
  <c r="F179" i="2" s="1"/>
  <c r="F180" i="2" s="1"/>
  <c r="F181" i="2" s="1"/>
  <c r="F182" i="2" s="1"/>
  <c r="F183" i="2" s="1"/>
  <c r="F184" i="2" s="1"/>
  <c r="F185" i="2" s="1"/>
  <c r="F186" i="2" s="1"/>
  <c r="F187" i="2" s="1"/>
  <c r="F188" i="2" s="1"/>
  <c r="F189" i="2" s="1"/>
  <c r="F190" i="2" s="1"/>
  <c r="F191" i="2" s="1"/>
  <c r="F192" i="2" s="1"/>
  <c r="F193" i="2" s="1"/>
  <c r="F194" i="2" s="1"/>
  <c r="F195" i="2" s="1"/>
  <c r="F196" i="2" s="1"/>
  <c r="F197" i="2" s="1"/>
  <c r="F198" i="2" s="1"/>
  <c r="F199" i="2" s="1"/>
  <c r="F200" i="2" s="1"/>
  <c r="F201" i="2" s="1"/>
  <c r="F202" i="2" s="1"/>
  <c r="F203" i="2" s="1"/>
  <c r="F204" i="2" s="1"/>
  <c r="F205" i="2" s="1"/>
  <c r="F206" i="2" s="1"/>
  <c r="F207" i="2" s="1"/>
  <c r="F208" i="2" s="1"/>
  <c r="F209" i="2" s="1"/>
  <c r="F210" i="2" s="1"/>
  <c r="F211" i="2" s="1"/>
  <c r="F212" i="2" s="1"/>
  <c r="F213" i="2" s="1"/>
  <c r="F214" i="2" s="1"/>
  <c r="F215" i="2" s="1"/>
  <c r="F216" i="2" s="1"/>
  <c r="F217" i="2" s="1"/>
  <c r="F218" i="2" s="1"/>
  <c r="F219" i="2" s="1"/>
  <c r="F220" i="2" s="1"/>
  <c r="F221" i="2" s="1"/>
  <c r="F222" i="2" s="1"/>
  <c r="F223" i="2" s="1"/>
  <c r="F224" i="2" s="1"/>
  <c r="F225" i="2" s="1"/>
  <c r="F226" i="2" s="1"/>
  <c r="F227" i="2" s="1"/>
  <c r="F228" i="2" s="1"/>
  <c r="F229" i="2" s="1"/>
  <c r="F230" i="2" s="1"/>
  <c r="F231" i="2" s="1"/>
  <c r="F232" i="2" s="1"/>
  <c r="F233" i="2" s="1"/>
  <c r="F234" i="2" s="1"/>
  <c r="F235" i="2" s="1"/>
  <c r="F236" i="2" s="1"/>
  <c r="F237" i="2" s="1"/>
  <c r="F238" i="2" s="1"/>
  <c r="F239" i="2" s="1"/>
  <c r="F240" i="2" s="1"/>
  <c r="F241" i="2" s="1"/>
  <c r="F242" i="2" s="1"/>
  <c r="F243" i="2" s="1"/>
  <c r="F244" i="2" s="1"/>
  <c r="F245" i="2" s="1"/>
  <c r="F246" i="2" s="1"/>
  <c r="F247" i="2" s="1"/>
  <c r="F248" i="2" s="1"/>
  <c r="F249" i="2" s="1"/>
  <c r="F250" i="2" s="1"/>
  <c r="F251" i="2" s="1"/>
  <c r="F252" i="2" s="1"/>
  <c r="F253" i="2" s="1"/>
  <c r="F254" i="2" s="1"/>
  <c r="F255" i="2" s="1"/>
  <c r="F256" i="2" s="1"/>
  <c r="F257" i="2" s="1"/>
  <c r="F258" i="2" s="1"/>
  <c r="F259" i="2" s="1"/>
  <c r="F260" i="2" s="1"/>
  <c r="F261" i="2" s="1"/>
  <c r="F262" i="2" s="1"/>
  <c r="F263" i="2" s="1"/>
  <c r="F264" i="2" s="1"/>
  <c r="F265" i="2" s="1"/>
  <c r="F266" i="2" s="1"/>
  <c r="F267" i="2" s="1"/>
  <c r="F268" i="2" s="1"/>
  <c r="F269" i="2" s="1"/>
  <c r="F270" i="2" s="1"/>
  <c r="F271" i="2" s="1"/>
  <c r="F272" i="2" s="1"/>
  <c r="F273" i="2" s="1"/>
  <c r="F274" i="2" s="1"/>
  <c r="F275" i="2" s="1"/>
  <c r="F276" i="2" s="1"/>
  <c r="F277" i="2" s="1"/>
  <c r="F278" i="2" s="1"/>
  <c r="F279" i="2" s="1"/>
  <c r="F280" i="2" s="1"/>
  <c r="F281" i="2" s="1"/>
  <c r="F282" i="2" s="1"/>
  <c r="F283" i="2" s="1"/>
  <c r="F284" i="2" s="1"/>
  <c r="F285" i="2" s="1"/>
  <c r="F286" i="2" s="1"/>
  <c r="F287" i="2" s="1"/>
  <c r="F288" i="2" s="1"/>
  <c r="F289" i="2" s="1"/>
  <c r="F290" i="2" s="1"/>
  <c r="F291" i="2" s="1"/>
  <c r="F292" i="2" s="1"/>
  <c r="F293" i="2" s="1"/>
  <c r="F294" i="2" s="1"/>
  <c r="F295" i="2" s="1"/>
  <c r="F296" i="2" s="1"/>
  <c r="F297" i="2" s="1"/>
  <c r="F298" i="2" s="1"/>
  <c r="F299" i="2" s="1"/>
  <c r="F300" i="2" s="1"/>
  <c r="F301" i="2" s="1"/>
  <c r="F302" i="2" s="1"/>
  <c r="F303" i="2" s="1"/>
  <c r="F304" i="2" s="1"/>
  <c r="F305" i="2" s="1"/>
  <c r="F306" i="2" s="1"/>
  <c r="F307" i="2" s="1"/>
  <c r="F308" i="2" s="1"/>
  <c r="F309" i="2" s="1"/>
  <c r="F310" i="2" s="1"/>
  <c r="F311" i="2" s="1"/>
  <c r="F312" i="2" s="1"/>
  <c r="F313" i="2" s="1"/>
  <c r="F314" i="2" s="1"/>
  <c r="F315" i="2" s="1"/>
  <c r="F316" i="2" s="1"/>
  <c r="F317" i="2" s="1"/>
  <c r="F318" i="2" s="1"/>
  <c r="F319" i="2" s="1"/>
  <c r="F320" i="2" s="1"/>
  <c r="F321" i="2" s="1"/>
  <c r="F322" i="2" s="1"/>
  <c r="F323" i="2" s="1"/>
  <c r="F324" i="2" s="1"/>
  <c r="F325" i="2" s="1"/>
  <c r="F326" i="2" s="1"/>
  <c r="F327" i="2" s="1"/>
  <c r="F328" i="2" s="1"/>
  <c r="F329" i="2" s="1"/>
  <c r="N33" i="2"/>
  <c r="O33" i="2" s="1"/>
  <c r="J44" i="2"/>
  <c r="J42" i="2"/>
  <c r="J47" i="2" s="1"/>
</calcChain>
</file>

<file path=xl/sharedStrings.xml><?xml version="1.0" encoding="utf-8"?>
<sst xmlns="http://schemas.openxmlformats.org/spreadsheetml/2006/main" count="102" uniqueCount="61">
  <si>
    <t>Presupuesto</t>
  </si>
  <si>
    <t>Total</t>
  </si>
  <si>
    <t>Días calendario</t>
  </si>
  <si>
    <t>Días festivos</t>
  </si>
  <si>
    <t>Días de mtto preventivo</t>
  </si>
  <si>
    <t>Proceso</t>
  </si>
  <si>
    <t>Máquina</t>
  </si>
  <si>
    <t>Días disponible / Efectivos</t>
  </si>
  <si>
    <t>Turnos/día</t>
  </si>
  <si>
    <t>Horas del día</t>
  </si>
  <si>
    <t>Horas/Turno efectivo</t>
  </si>
  <si>
    <t>Horas efectivas al día</t>
  </si>
  <si>
    <t>Disponibilidad</t>
  </si>
  <si>
    <t>Tiempo efectivo disponible en el mes (Horas)</t>
  </si>
  <si>
    <t>Secado</t>
  </si>
  <si>
    <t>Molino</t>
  </si>
  <si>
    <t>Cantidad</t>
  </si>
  <si>
    <t>Precio</t>
  </si>
  <si>
    <t>Costo Total</t>
  </si>
  <si>
    <t>Velocidad (Kg/Hora)</t>
  </si>
  <si>
    <t>Turnos</t>
  </si>
  <si>
    <t>Total HeadCount</t>
  </si>
  <si>
    <t>Vida útil</t>
  </si>
  <si>
    <t>Depre</t>
  </si>
  <si>
    <t>Demanda (Kg)</t>
  </si>
  <si>
    <t>Almacenamiento de materia prima</t>
  </si>
  <si>
    <t>Tolva / Silo almacenamiento</t>
  </si>
  <si>
    <t>Bascula de piso</t>
  </si>
  <si>
    <t>Inspeccion y pesado de materia prima</t>
  </si>
  <si>
    <t>Almacenamiento de producto en proceso</t>
  </si>
  <si>
    <t>Molienda</t>
  </si>
  <si>
    <t>Horno</t>
  </si>
  <si>
    <t>Horas</t>
  </si>
  <si>
    <t>Almacenamiento de producto terminado</t>
  </si>
  <si>
    <t>Empacado</t>
  </si>
  <si>
    <t>kg/min</t>
  </si>
  <si>
    <t>kg/h</t>
  </si>
  <si>
    <t>min/bulto</t>
  </si>
  <si>
    <t>Empacado manual</t>
  </si>
  <si>
    <t>Paro por 10 dias</t>
  </si>
  <si>
    <t>Paro por 8 dias</t>
  </si>
  <si>
    <t>operarios</t>
  </si>
  <si>
    <t>Operarios</t>
  </si>
  <si>
    <t>Horno rotativo basculante FARB-2</t>
  </si>
  <si>
    <t>Molino vibratorio mz 500</t>
  </si>
  <si>
    <t>Capacidad (mes)</t>
  </si>
  <si>
    <t>Cada 30 dias paro el horno</t>
  </si>
  <si>
    <t>Cada 36 dias paro el molino</t>
  </si>
  <si>
    <t>kg/dia</t>
  </si>
  <si>
    <t>kg/mes</t>
  </si>
  <si>
    <t>Demanda mensual (kg)</t>
  </si>
  <si>
    <t>Molino vibratorio MZ 500</t>
  </si>
  <si>
    <t xml:space="preserve">Eficiencia </t>
  </si>
  <si>
    <t>Facultad de Ingeniería
		Departamento de Ingeniería Civil e Industrial
 Proyecto de diseño I</t>
  </si>
  <si>
    <r>
      <rPr>
        <sz val="13"/>
        <color theme="1"/>
        <rFont val="Times New Roman"/>
        <family val="1"/>
      </rPr>
      <t xml:space="preserve">Laura Sofía Meneses Núñez 1a,c , Daniela Escobar Torres 2a,c , Santiago José Ibarra Enriquez 3a,c, Juan Camilo Núñez Navia 4a,c
Mario Muñozb,c, Kathleen Salazarb,c
</t>
    </r>
    <r>
      <rPr>
        <sz val="8"/>
        <color theme="1"/>
        <rFont val="Times New Roman"/>
        <family val="1"/>
      </rPr>
      <t>aEstudiante de Ingeniería Industrial 
bProfesor, Director del Proyecto de Grado, Departamento de Ingeniería Civil e Industrial
cPontificia Universidad Javeriana, Cali, Colombia</t>
    </r>
  </si>
  <si>
    <t>Máquinas y capacidades</t>
  </si>
  <si>
    <t>ANEXO 14</t>
  </si>
  <si>
    <t>TABLA LIX.</t>
  </si>
  <si>
    <t>CAPACIDADES MÁQUINAS</t>
  </si>
  <si>
    <t>TABLA LX.</t>
  </si>
  <si>
    <t>REQUISITOS DEL PROCESO DE RECUPERACIÓN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</si>
</sst>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43" formatCode="_-* #,##0.00_-;\-* #,##0.00_-;_-* &quot;-&quot;??_-;_-@_-"/>
    <numFmt numFmtId="164" formatCode="_-* #,##0.00_-;\-* #,##0.00_-;_-* &quot;-&quot;_-;_-@_-"/>
    <numFmt numFmtId="165" formatCode="_-* #,##0.000_-;\-* #,##0.000_-;_-* &quot;-&quot;_-;_-@_-"/>
    <numFmt numFmtId="166" formatCode="_-* #,##0.000_-;\-* #,##0.000_-;_-* &quot;-&quot;?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sz val="10"/>
      <color theme="0"/>
      <name val="Times New Roman"/>
      <family val="1"/>
    </font>
    <font>
      <b/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22"/>
      <color theme="1"/>
      <name val="Times New Roman"/>
      <family val="1"/>
    </font>
    <font>
      <sz val="8"/>
      <color theme="1"/>
      <name val="Times New Roman"/>
      <family val="1"/>
    </font>
    <font>
      <sz val="13"/>
      <color theme="1"/>
      <name val="Times New Roman"/>
      <family val="1"/>
    </font>
    <font>
      <sz val="10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i/>
      <sz val="8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6">
    <xf numFmtId="0" fontId="0" fillId="0" borderId="0" xfId="0"/>
    <xf numFmtId="0" fontId="2" fillId="0" borderId="0" xfId="0" applyFont="1"/>
    <xf numFmtId="41" fontId="2" fillId="0" borderId="0" xfId="1" applyFont="1"/>
    <xf numFmtId="0" fontId="2" fillId="0" borderId="2" xfId="0" applyFont="1" applyBorder="1"/>
    <xf numFmtId="9" fontId="2" fillId="0" borderId="0" xfId="0" applyNumberFormat="1" applyFont="1"/>
    <xf numFmtId="41" fontId="2" fillId="0" borderId="0" xfId="0" applyNumberFormat="1" applyFont="1"/>
    <xf numFmtId="164" fontId="2" fillId="0" borderId="0" xfId="1" applyNumberFormat="1" applyFont="1"/>
    <xf numFmtId="0" fontId="2" fillId="0" borderId="0" xfId="0" applyFont="1" applyFill="1"/>
    <xf numFmtId="9" fontId="2" fillId="0" borderId="0" xfId="2" applyFont="1"/>
    <xf numFmtId="43" fontId="2" fillId="0" borderId="0" xfId="0" applyNumberFormat="1" applyFont="1"/>
    <xf numFmtId="41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Fill="1" applyBorder="1" applyAlignment="1">
      <alignment vertical="center"/>
    </xf>
    <xf numFmtId="41" fontId="3" fillId="0" borderId="0" xfId="1" applyFont="1" applyFill="1" applyBorder="1" applyAlignment="1">
      <alignment vertical="center"/>
    </xf>
    <xf numFmtId="164" fontId="2" fillId="0" borderId="0" xfId="0" applyNumberFormat="1" applyFont="1"/>
    <xf numFmtId="165" fontId="2" fillId="0" borderId="0" xfId="0" applyNumberFormat="1" applyFont="1"/>
    <xf numFmtId="166" fontId="2" fillId="0" borderId="0" xfId="0" applyNumberFormat="1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9" fillId="2" borderId="3" xfId="0" applyFont="1" applyFill="1" applyBorder="1"/>
    <xf numFmtId="41" fontId="9" fillId="2" borderId="4" xfId="1" applyFont="1" applyFill="1" applyBorder="1"/>
    <xf numFmtId="0" fontId="10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41" fontId="7" fillId="0" borderId="1" xfId="1" applyFont="1" applyBorder="1" applyAlignment="1">
      <alignment horizontal="right" vertical="center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right" vertical="center"/>
    </xf>
    <xf numFmtId="41" fontId="7" fillId="0" borderId="1" xfId="1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vertical="center"/>
    </xf>
    <xf numFmtId="41" fontId="11" fillId="3" borderId="1" xfId="1" applyFont="1" applyFill="1" applyBorder="1" applyAlignment="1">
      <alignment horizontal="right" vertical="center"/>
    </xf>
    <xf numFmtId="0" fontId="11" fillId="3" borderId="1" xfId="0" applyFont="1" applyFill="1" applyBorder="1" applyAlignment="1">
      <alignment horizontal="right" vertical="center"/>
    </xf>
    <xf numFmtId="0" fontId="2" fillId="3" borderId="0" xfId="0" applyFont="1" applyFill="1"/>
    <xf numFmtId="41" fontId="2" fillId="3" borderId="0" xfId="0" applyNumberFormat="1" applyFont="1" applyFill="1"/>
    <xf numFmtId="0" fontId="5" fillId="0" borderId="1" xfId="0" applyFont="1" applyFill="1" applyBorder="1"/>
    <xf numFmtId="41" fontId="7" fillId="0" borderId="1" xfId="0" applyNumberFormat="1" applyFont="1" applyFill="1" applyBorder="1"/>
    <xf numFmtId="0" fontId="5" fillId="0" borderId="0" xfId="0" applyFont="1" applyFill="1"/>
    <xf numFmtId="0" fontId="7" fillId="0" borderId="0" xfId="0" applyFont="1" applyFill="1"/>
    <xf numFmtId="41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0" xfId="0" applyFont="1"/>
    <xf numFmtId="0" fontId="7" fillId="0" borderId="1" xfId="0" applyFont="1" applyFill="1" applyBorder="1" applyAlignment="1">
      <alignment vertical="center" wrapText="1"/>
    </xf>
    <xf numFmtId="41" fontId="7" fillId="0" borderId="1" xfId="1" applyFont="1" applyFill="1" applyBorder="1" applyAlignment="1">
      <alignment vertical="center"/>
    </xf>
    <xf numFmtId="0" fontId="7" fillId="0" borderId="1" xfId="0" applyFont="1" applyFill="1" applyBorder="1" applyAlignment="1">
      <alignment vertical="center"/>
    </xf>
    <xf numFmtId="9" fontId="7" fillId="0" borderId="1" xfId="2" applyFont="1" applyFill="1" applyBorder="1" applyAlignment="1">
      <alignment vertical="center"/>
    </xf>
    <xf numFmtId="41" fontId="7" fillId="0" borderId="1" xfId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/>
    </xf>
    <xf numFmtId="0" fontId="12" fillId="0" borderId="0" xfId="0" applyFont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5" fillId="0" borderId="0" xfId="0" applyFont="1" applyFill="1" applyBorder="1"/>
    <xf numFmtId="43" fontId="7" fillId="0" borderId="0" xfId="0" applyNumberFormat="1" applyFont="1" applyFill="1" applyBorder="1"/>
    <xf numFmtId="0" fontId="5" fillId="0" borderId="6" xfId="0" applyFont="1" applyFill="1" applyBorder="1"/>
    <xf numFmtId="0" fontId="7" fillId="0" borderId="7" xfId="0" applyFont="1" applyFill="1" applyBorder="1"/>
    <xf numFmtId="0" fontId="5" fillId="0" borderId="8" xfId="0" applyFont="1" applyFill="1" applyBorder="1"/>
    <xf numFmtId="0" fontId="7" fillId="0" borderId="9" xfId="0" applyFont="1" applyFill="1" applyBorder="1"/>
    <xf numFmtId="9" fontId="7" fillId="0" borderId="9" xfId="0" applyNumberFormat="1" applyFont="1" applyFill="1" applyBorder="1"/>
    <xf numFmtId="41" fontId="7" fillId="0" borderId="9" xfId="1" applyFont="1" applyFill="1" applyBorder="1"/>
    <xf numFmtId="164" fontId="7" fillId="0" borderId="9" xfId="1" applyNumberFormat="1" applyFont="1" applyFill="1" applyBorder="1"/>
    <xf numFmtId="0" fontId="5" fillId="0" borderId="10" xfId="0" applyFont="1" applyFill="1" applyBorder="1"/>
    <xf numFmtId="43" fontId="7" fillId="0" borderId="11" xfId="0" applyNumberFormat="1" applyFont="1" applyFill="1" applyBorder="1"/>
    <xf numFmtId="0" fontId="12" fillId="0" borderId="0" xfId="0" applyFont="1" applyBorder="1" applyAlignment="1">
      <alignment vertical="center" wrapText="1"/>
    </xf>
  </cellXfs>
  <cellStyles count="3">
    <cellStyle name="Millares [0]" xfId="1" builtinId="6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457729</xdr:colOff>
      <xdr:row>0</xdr:row>
      <xdr:rowOff>59531</xdr:rowOff>
    </xdr:from>
    <xdr:to>
      <xdr:col>5</xdr:col>
      <xdr:colOff>416657</xdr:colOff>
      <xdr:row>0</xdr:row>
      <xdr:rowOff>750093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0B1C82F-32E7-4E3A-A702-E6081C045E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8323" y="59531"/>
          <a:ext cx="1018584" cy="69056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426C2-FDD2-FB4B-8E63-BE31769592BA}">
  <dimension ref="A1:AB329"/>
  <sheetViews>
    <sheetView topLeftCell="A16" zoomScaleNormal="100" workbookViewId="0">
      <selection activeCell="B23" sqref="B23:M24"/>
    </sheetView>
  </sheetViews>
  <sheetFormatPr baseColWidth="10" defaultRowHeight="12.75" x14ac:dyDescent="0.2"/>
  <cols>
    <col min="1" max="1" width="5.85546875" style="1" customWidth="1"/>
    <col min="2" max="2" width="34.85546875" style="1" bestFit="1" customWidth="1"/>
    <col min="3" max="3" width="27.28515625" style="1" bestFit="1" customWidth="1"/>
    <col min="4" max="4" width="11.28515625" style="1" customWidth="1"/>
    <col min="5" max="5" width="15.85546875" style="1" customWidth="1"/>
    <col min="6" max="6" width="16.7109375" style="1" customWidth="1"/>
    <col min="7" max="7" width="11" style="1" customWidth="1"/>
    <col min="8" max="8" width="14" style="1" customWidth="1"/>
    <col min="9" max="9" width="11.140625" style="1" bestFit="1" customWidth="1"/>
    <col min="10" max="10" width="11.5703125" style="1" bestFit="1" customWidth="1"/>
    <col min="11" max="11" width="17" style="1" bestFit="1" customWidth="1"/>
    <col min="12" max="12" width="15" style="1" bestFit="1" customWidth="1"/>
    <col min="13" max="13" width="13.42578125" style="1" bestFit="1" customWidth="1"/>
    <col min="14" max="15" width="11.5703125" style="1" bestFit="1" customWidth="1"/>
    <col min="16" max="16" width="24" style="1" bestFit="1" customWidth="1"/>
    <col min="17" max="18" width="13.140625" style="1" customWidth="1"/>
    <col min="19" max="19" width="15" style="1" bestFit="1" customWidth="1"/>
    <col min="20" max="20" width="7.42578125" style="1" bestFit="1" customWidth="1"/>
    <col min="21" max="21" width="17.85546875" style="1" customWidth="1"/>
    <col min="22" max="22" width="16.42578125" style="1" customWidth="1"/>
    <col min="23" max="23" width="15.42578125" style="1" customWidth="1"/>
    <col min="24" max="24" width="17.28515625" style="1" customWidth="1"/>
    <col min="25" max="25" width="15.42578125" style="1" customWidth="1"/>
    <col min="26" max="26" width="12" style="1" customWidth="1"/>
    <col min="27" max="27" width="12.140625" style="1" bestFit="1" customWidth="1"/>
    <col min="28" max="28" width="10.42578125" style="1" customWidth="1"/>
    <col min="29" max="29" width="11" style="1" bestFit="1" customWidth="1"/>
    <col min="30" max="30" width="3.85546875" style="1" bestFit="1" customWidth="1"/>
    <col min="31" max="31" width="16.85546875" style="1" bestFit="1" customWidth="1"/>
    <col min="32" max="16384" width="11.42578125" style="1"/>
  </cols>
  <sheetData>
    <row r="1" spans="1:28" ht="68.25" customHeight="1" x14ac:dyDescent="0.2">
      <c r="A1" s="18" t="s">
        <v>53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</row>
    <row r="2" spans="1:28" ht="27" x14ac:dyDescent="0.2">
      <c r="A2" s="19" t="s">
        <v>56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</row>
    <row r="3" spans="1:28" ht="33.75" customHeight="1" x14ac:dyDescent="0.2">
      <c r="A3" s="20" t="s">
        <v>54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</row>
    <row r="4" spans="1:28" ht="45.75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</row>
    <row r="5" spans="1:28" x14ac:dyDescent="0.2">
      <c r="B5" s="18" t="s">
        <v>55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</row>
    <row r="10" spans="1:28" x14ac:dyDescent="0.2">
      <c r="B10" s="1" t="s">
        <v>2</v>
      </c>
      <c r="C10" s="1">
        <v>30</v>
      </c>
      <c r="L10" s="21" t="s">
        <v>24</v>
      </c>
      <c r="M10" s="22">
        <v>75000</v>
      </c>
    </row>
    <row r="11" spans="1:28" ht="16.5" customHeight="1" x14ac:dyDescent="0.2">
      <c r="B11" s="1" t="s">
        <v>3</v>
      </c>
      <c r="C11" s="1">
        <v>4</v>
      </c>
    </row>
    <row r="12" spans="1:28" ht="16.5" customHeight="1" x14ac:dyDescent="0.2">
      <c r="B12" s="1" t="s">
        <v>4</v>
      </c>
      <c r="C12" s="1">
        <v>2</v>
      </c>
    </row>
    <row r="13" spans="1:28" ht="16.5" customHeight="1" thickBot="1" x14ac:dyDescent="0.25">
      <c r="B13" s="3" t="s">
        <v>7</v>
      </c>
      <c r="C13" s="3">
        <f>+C10-C11-C12</f>
        <v>24</v>
      </c>
    </row>
    <row r="14" spans="1:28" ht="16.5" customHeight="1" x14ac:dyDescent="0.2">
      <c r="B14" s="1" t="s">
        <v>12</v>
      </c>
      <c r="C14" s="4">
        <f>+C16/C15</f>
        <v>0.30902777777777779</v>
      </c>
      <c r="D14" s="4"/>
      <c r="AB14" s="5"/>
    </row>
    <row r="15" spans="1:28" ht="16.5" customHeight="1" x14ac:dyDescent="0.2">
      <c r="B15" s="1" t="s">
        <v>9</v>
      </c>
      <c r="C15" s="2">
        <v>24</v>
      </c>
      <c r="D15" s="2"/>
    </row>
    <row r="16" spans="1:28" ht="16.5" customHeight="1" x14ac:dyDescent="0.2">
      <c r="B16" s="1" t="s">
        <v>11</v>
      </c>
      <c r="C16" s="6">
        <f>+C17*C18</f>
        <v>7.416666666666667</v>
      </c>
      <c r="D16" s="2"/>
      <c r="Q16" s="7"/>
      <c r="R16" s="7"/>
      <c r="S16" s="7"/>
    </row>
    <row r="17" spans="2:25" ht="16.5" customHeight="1" x14ac:dyDescent="0.2">
      <c r="B17" s="1" t="s">
        <v>8</v>
      </c>
      <c r="C17" s="1">
        <v>1</v>
      </c>
    </row>
    <row r="18" spans="2:25" ht="16.5" customHeight="1" x14ac:dyDescent="0.2">
      <c r="B18" s="1" t="s">
        <v>10</v>
      </c>
      <c r="C18" s="6">
        <f>8-(15/60)-(20/60)</f>
        <v>7.416666666666667</v>
      </c>
      <c r="D18" s="8">
        <f>C18/8</f>
        <v>0.92708333333333337</v>
      </c>
      <c r="Q18" s="8"/>
      <c r="R18" s="8"/>
      <c r="S18" s="8"/>
    </row>
    <row r="19" spans="2:25" ht="16.5" customHeight="1" x14ac:dyDescent="0.2">
      <c r="B19" s="1" t="s">
        <v>13</v>
      </c>
      <c r="C19" s="1">
        <f>+C16*C13</f>
        <v>178</v>
      </c>
      <c r="Q19" s="9"/>
      <c r="R19" s="9"/>
      <c r="S19" s="9"/>
    </row>
    <row r="20" spans="2:25" ht="16.5" customHeight="1" x14ac:dyDescent="0.2">
      <c r="E20" s="10">
        <f>M10/C19</f>
        <v>421.34831460674155</v>
      </c>
      <c r="F20" s="11">
        <f>E20*C18</f>
        <v>3125</v>
      </c>
      <c r="G20" s="10">
        <f>F20*C15</f>
        <v>75000</v>
      </c>
      <c r="Q20" s="8"/>
      <c r="R20" s="8"/>
      <c r="S20" s="8"/>
    </row>
    <row r="21" spans="2:25" ht="16.5" customHeight="1" x14ac:dyDescent="0.2">
      <c r="E21" s="11" t="s">
        <v>36</v>
      </c>
      <c r="F21" s="11" t="s">
        <v>48</v>
      </c>
      <c r="G21" s="11" t="s">
        <v>49</v>
      </c>
    </row>
    <row r="22" spans="2:25" ht="16.5" customHeight="1" x14ac:dyDescent="0.2">
      <c r="E22" s="11"/>
      <c r="F22" s="11"/>
      <c r="G22" s="11"/>
    </row>
    <row r="23" spans="2:25" ht="16.5" customHeight="1" x14ac:dyDescent="0.2">
      <c r="B23" s="50" t="s">
        <v>57</v>
      </c>
      <c r="C23" s="50"/>
      <c r="D23" s="50"/>
      <c r="E23" s="50"/>
      <c r="F23" s="50"/>
      <c r="G23" s="50"/>
      <c r="H23" s="50"/>
      <c r="I23" s="50"/>
      <c r="J23" s="50"/>
      <c r="K23" s="50"/>
      <c r="L23" s="50"/>
      <c r="M23" s="50"/>
    </row>
    <row r="24" spans="2:25" ht="16.5" customHeight="1" x14ac:dyDescent="0.2">
      <c r="B24" s="53" t="s">
        <v>58</v>
      </c>
      <c r="C24" s="53"/>
      <c r="D24" s="53"/>
      <c r="E24" s="53"/>
      <c r="F24" s="53"/>
      <c r="G24" s="53"/>
      <c r="H24" s="53"/>
      <c r="I24" s="53"/>
      <c r="J24" s="53"/>
      <c r="K24" s="53"/>
      <c r="L24" s="53"/>
      <c r="M24" s="53"/>
    </row>
    <row r="25" spans="2:25" ht="16.5" customHeight="1" x14ac:dyDescent="0.2">
      <c r="B25" s="12" t="s">
        <v>0</v>
      </c>
    </row>
    <row r="26" spans="2:25" ht="32.25" customHeight="1" x14ac:dyDescent="0.2">
      <c r="B26" s="23" t="s">
        <v>5</v>
      </c>
      <c r="C26" s="23" t="s">
        <v>6</v>
      </c>
      <c r="D26" s="23" t="s">
        <v>16</v>
      </c>
      <c r="E26" s="23" t="s">
        <v>17</v>
      </c>
      <c r="F26" s="23" t="s">
        <v>18</v>
      </c>
      <c r="G26" s="23" t="s">
        <v>22</v>
      </c>
      <c r="H26" s="23" t="s">
        <v>23</v>
      </c>
      <c r="I26" s="23" t="s">
        <v>20</v>
      </c>
      <c r="J26" s="23" t="s">
        <v>42</v>
      </c>
      <c r="K26" s="23" t="s">
        <v>21</v>
      </c>
      <c r="L26" s="23" t="s">
        <v>19</v>
      </c>
      <c r="M26" s="23" t="s">
        <v>45</v>
      </c>
    </row>
    <row r="27" spans="2:25" s="7" customFormat="1" x14ac:dyDescent="0.2">
      <c r="B27" s="24" t="s">
        <v>28</v>
      </c>
      <c r="C27" s="24" t="s">
        <v>27</v>
      </c>
      <c r="D27" s="25">
        <v>1</v>
      </c>
      <c r="E27" s="26"/>
      <c r="F27" s="26"/>
      <c r="G27" s="26"/>
      <c r="H27" s="26"/>
      <c r="I27" s="26"/>
      <c r="J27" s="26"/>
      <c r="K27" s="26"/>
      <c r="L27" s="26"/>
      <c r="M27" s="25">
        <v>80000</v>
      </c>
      <c r="T27" s="1"/>
      <c r="U27" s="1"/>
      <c r="V27" s="1"/>
      <c r="W27" s="1"/>
      <c r="X27" s="1"/>
      <c r="Y27" s="1"/>
    </row>
    <row r="28" spans="2:25" x14ac:dyDescent="0.2">
      <c r="B28" s="27" t="s">
        <v>25</v>
      </c>
      <c r="C28" s="27" t="s">
        <v>26</v>
      </c>
      <c r="D28" s="25">
        <v>1</v>
      </c>
      <c r="E28" s="25"/>
      <c r="F28" s="25">
        <f>+E28*D28</f>
        <v>0</v>
      </c>
      <c r="G28" s="25">
        <f>10*12</f>
        <v>120</v>
      </c>
      <c r="H28" s="25">
        <f>+F28/G28</f>
        <v>0</v>
      </c>
      <c r="I28" s="25">
        <v>1</v>
      </c>
      <c r="J28" s="25"/>
      <c r="K28" s="25"/>
      <c r="L28" s="28"/>
      <c r="M28" s="25">
        <v>30000</v>
      </c>
      <c r="Q28" s="5"/>
      <c r="R28" s="5"/>
      <c r="S28" s="5"/>
    </row>
    <row r="29" spans="2:25" x14ac:dyDescent="0.2">
      <c r="B29" s="27" t="s">
        <v>14</v>
      </c>
      <c r="C29" s="27" t="s">
        <v>43</v>
      </c>
      <c r="D29" s="25">
        <v>1</v>
      </c>
      <c r="E29" s="25"/>
      <c r="F29" s="25">
        <f t="shared" ref="F29:F33" si="0">+E29*D29</f>
        <v>0</v>
      </c>
      <c r="G29" s="25">
        <f t="shared" ref="G29:G32" si="1">10*12</f>
        <v>120</v>
      </c>
      <c r="H29" s="25">
        <f t="shared" ref="H29:H33" si="2">+F29/G29</f>
        <v>0</v>
      </c>
      <c r="I29" s="25">
        <v>1</v>
      </c>
      <c r="J29" s="25"/>
      <c r="K29" s="25"/>
      <c r="L29" s="25">
        <f>2000/3</f>
        <v>666.66666666666663</v>
      </c>
      <c r="M29" s="25">
        <f>L29*C19</f>
        <v>118666.66666666666</v>
      </c>
      <c r="N29" s="8">
        <f>M10/M29</f>
        <v>0.6320224719101124</v>
      </c>
      <c r="O29" s="8"/>
      <c r="P29" s="8"/>
    </row>
    <row r="30" spans="2:25" x14ac:dyDescent="0.2">
      <c r="B30" s="27" t="s">
        <v>29</v>
      </c>
      <c r="C30" s="27" t="s">
        <v>26</v>
      </c>
      <c r="D30" s="25">
        <v>1</v>
      </c>
      <c r="E30" s="25"/>
      <c r="F30" s="25">
        <f t="shared" si="0"/>
        <v>0</v>
      </c>
      <c r="G30" s="25">
        <f t="shared" si="1"/>
        <v>120</v>
      </c>
      <c r="H30" s="25">
        <f t="shared" si="2"/>
        <v>0</v>
      </c>
      <c r="I30" s="25">
        <v>1</v>
      </c>
      <c r="J30" s="25"/>
      <c r="K30" s="25"/>
      <c r="L30" s="28"/>
      <c r="M30" s="25">
        <v>30000</v>
      </c>
      <c r="N30" s="1">
        <f>M30/L29</f>
        <v>45</v>
      </c>
      <c r="O30" s="9">
        <f>N30/C18</f>
        <v>6.0674157303370784</v>
      </c>
      <c r="P30" s="9"/>
    </row>
    <row r="31" spans="2:25" x14ac:dyDescent="0.2">
      <c r="B31" s="27" t="s">
        <v>30</v>
      </c>
      <c r="C31" s="27" t="s">
        <v>44</v>
      </c>
      <c r="D31" s="25">
        <v>1</v>
      </c>
      <c r="E31" s="25"/>
      <c r="F31" s="25">
        <f t="shared" si="0"/>
        <v>0</v>
      </c>
      <c r="G31" s="25">
        <f t="shared" si="1"/>
        <v>120</v>
      </c>
      <c r="H31" s="25">
        <f t="shared" si="2"/>
        <v>0</v>
      </c>
      <c r="I31" s="25">
        <v>1</v>
      </c>
      <c r="J31" s="25"/>
      <c r="K31" s="25"/>
      <c r="L31" s="25">
        <v>531.83523046818618</v>
      </c>
      <c r="M31" s="25">
        <f>L31*C19</f>
        <v>94666.671023337141</v>
      </c>
      <c r="N31" s="8">
        <f>M10/M31</f>
        <v>0.79225348466633061</v>
      </c>
      <c r="O31" s="8"/>
      <c r="P31" s="8"/>
    </row>
    <row r="32" spans="2:25" ht="32.25" customHeight="1" x14ac:dyDescent="0.2">
      <c r="B32" s="27" t="s">
        <v>33</v>
      </c>
      <c r="C32" s="27" t="s">
        <v>26</v>
      </c>
      <c r="D32" s="29">
        <v>1</v>
      </c>
      <c r="E32" s="25"/>
      <c r="F32" s="25">
        <f t="shared" si="0"/>
        <v>0</v>
      </c>
      <c r="G32" s="25">
        <f t="shared" si="1"/>
        <v>120</v>
      </c>
      <c r="H32" s="25">
        <f t="shared" si="2"/>
        <v>0</v>
      </c>
      <c r="I32" s="25">
        <v>1</v>
      </c>
      <c r="J32" s="25"/>
      <c r="K32" s="25"/>
      <c r="L32" s="25"/>
      <c r="M32" s="25">
        <v>30000</v>
      </c>
      <c r="N32" s="1">
        <f>M30/(L29-L31)</f>
        <v>222.50004038997324</v>
      </c>
      <c r="O32" s="9">
        <f>N32/C18</f>
        <v>30.000005445839086</v>
      </c>
      <c r="P32" s="9" t="s">
        <v>46</v>
      </c>
      <c r="Q32" s="1">
        <f>M30/L31</f>
        <v>56.408448108242744</v>
      </c>
      <c r="R32" s="9">
        <f>Q32/C18</f>
        <v>7.6056334527967744</v>
      </c>
      <c r="S32" s="9" t="s">
        <v>40</v>
      </c>
    </row>
    <row r="33" spans="2:27" x14ac:dyDescent="0.2">
      <c r="B33" s="27" t="s">
        <v>34</v>
      </c>
      <c r="C33" s="30" t="s">
        <v>38</v>
      </c>
      <c r="D33" s="29">
        <v>1</v>
      </c>
      <c r="E33" s="25"/>
      <c r="F33" s="25">
        <f t="shared" si="0"/>
        <v>0</v>
      </c>
      <c r="G33" s="25">
        <f>5*12</f>
        <v>60</v>
      </c>
      <c r="H33" s="25">
        <f t="shared" si="2"/>
        <v>0</v>
      </c>
      <c r="I33" s="25">
        <v>1</v>
      </c>
      <c r="J33" s="25">
        <v>2</v>
      </c>
      <c r="K33" s="25">
        <f t="shared" ref="K33" si="3">+J33*I33</f>
        <v>2</v>
      </c>
      <c r="L33" s="25">
        <f>M10/C19</f>
        <v>421.34831460674155</v>
      </c>
      <c r="M33" s="25">
        <f>L33*C19</f>
        <v>75000</v>
      </c>
      <c r="N33" s="1">
        <f>M32/(L31-L33)</f>
        <v>271.52536357898975</v>
      </c>
      <c r="O33" s="9">
        <f>N33/C18</f>
        <v>36.610161381436818</v>
      </c>
      <c r="P33" s="9" t="s">
        <v>47</v>
      </c>
      <c r="Q33" s="9">
        <f>M32/L33</f>
        <v>71.2</v>
      </c>
      <c r="R33" s="9">
        <f>Q33/C18</f>
        <v>9.6</v>
      </c>
      <c r="S33" s="9" t="s">
        <v>39</v>
      </c>
      <c r="AA33" s="2"/>
    </row>
    <row r="34" spans="2:27" x14ac:dyDescent="0.2">
      <c r="B34" s="31" t="s">
        <v>1</v>
      </c>
      <c r="C34" s="31"/>
      <c r="D34" s="32">
        <f>SUM(D28:D33)</f>
        <v>6</v>
      </c>
      <c r="E34" s="32"/>
      <c r="F34" s="32">
        <f>SUM(F28:F33)</f>
        <v>0</v>
      </c>
      <c r="G34" s="32"/>
      <c r="H34" s="32">
        <f>SUM(H28:H33)</f>
        <v>0</v>
      </c>
      <c r="I34" s="32"/>
      <c r="J34" s="32">
        <f>SUM(J28:J33)</f>
        <v>2</v>
      </c>
      <c r="K34" s="32">
        <f>SUM(K28:K33)</f>
        <v>2</v>
      </c>
      <c r="L34" s="33"/>
      <c r="M34" s="32">
        <f t="shared" ref="M34" si="4">+L34*$C$19</f>
        <v>0</v>
      </c>
    </row>
    <row r="35" spans="2:27" s="7" customFormat="1" x14ac:dyDescent="0.2">
      <c r="B35" s="13"/>
      <c r="C35" s="13"/>
      <c r="D35" s="14"/>
      <c r="E35" s="14"/>
      <c r="F35" s="7" t="s">
        <v>15</v>
      </c>
      <c r="G35" s="7" t="s">
        <v>34</v>
      </c>
      <c r="H35" s="14"/>
      <c r="I35" s="14"/>
      <c r="J35" s="14"/>
      <c r="K35" s="14"/>
      <c r="L35" s="13"/>
      <c r="M35" s="14"/>
      <c r="N35" s="7" t="s">
        <v>31</v>
      </c>
      <c r="O35" s="7" t="s">
        <v>15</v>
      </c>
      <c r="Q35" s="1"/>
      <c r="R35" s="1"/>
      <c r="S35" s="1"/>
      <c r="T35" s="1"/>
      <c r="U35" s="1"/>
      <c r="V35" s="1"/>
      <c r="W35" s="1"/>
      <c r="X35" s="1"/>
      <c r="Y35" s="1"/>
    </row>
    <row r="36" spans="2:27" x14ac:dyDescent="0.2">
      <c r="F36" s="5">
        <f>L31</f>
        <v>531.83523046818618</v>
      </c>
      <c r="G36" s="5">
        <f>L33</f>
        <v>421.34831460674155</v>
      </c>
      <c r="N36" s="5">
        <f>L29</f>
        <v>666.66666666666663</v>
      </c>
      <c r="O36" s="5">
        <f>L31</f>
        <v>531.83523046818618</v>
      </c>
      <c r="P36" s="5"/>
    </row>
    <row r="37" spans="2:27" x14ac:dyDescent="0.2">
      <c r="E37" s="1">
        <v>1</v>
      </c>
      <c r="F37" s="5">
        <f>F36-G36</f>
        <v>110.48691586144463</v>
      </c>
      <c r="L37" s="15" t="s">
        <v>32</v>
      </c>
      <c r="M37" s="1">
        <v>1</v>
      </c>
      <c r="N37" s="5">
        <f>N36-O36</f>
        <v>134.83143619848045</v>
      </c>
    </row>
    <row r="38" spans="2:27" x14ac:dyDescent="0.2">
      <c r="E38" s="1">
        <v>2</v>
      </c>
      <c r="F38" s="5">
        <f>($F$36-$G$36)+F37</f>
        <v>220.97383172288926</v>
      </c>
      <c r="L38" s="15"/>
      <c r="M38" s="1">
        <v>2</v>
      </c>
      <c r="N38" s="5">
        <f>($N$36-$O$36)+N37</f>
        <v>269.66287239696089</v>
      </c>
    </row>
    <row r="39" spans="2:27" x14ac:dyDescent="0.2">
      <c r="E39" s="1">
        <v>3</v>
      </c>
      <c r="F39" s="5">
        <f t="shared" ref="F39:F102" si="5">($F$36-$G$36)+F38</f>
        <v>331.46074758433389</v>
      </c>
      <c r="M39" s="1">
        <v>3</v>
      </c>
      <c r="N39" s="5">
        <f t="shared" ref="N39:N102" si="6">($N$36-$O$36)+N38</f>
        <v>404.49430859544134</v>
      </c>
    </row>
    <row r="40" spans="2:27" x14ac:dyDescent="0.2">
      <c r="E40" s="1">
        <v>4</v>
      </c>
      <c r="F40" s="5">
        <f t="shared" si="5"/>
        <v>441.94766344577852</v>
      </c>
      <c r="J40" s="5">
        <f>M10/C19</f>
        <v>421.34831460674155</v>
      </c>
      <c r="K40" s="1" t="s">
        <v>36</v>
      </c>
      <c r="M40" s="1">
        <v>4</v>
      </c>
      <c r="N40" s="5">
        <f t="shared" si="6"/>
        <v>539.32574479392179</v>
      </c>
    </row>
    <row r="41" spans="2:27" x14ac:dyDescent="0.2">
      <c r="E41" s="1">
        <v>5</v>
      </c>
      <c r="F41" s="5">
        <f t="shared" si="5"/>
        <v>552.4345793072232</v>
      </c>
      <c r="J41" s="15">
        <f>J40/60</f>
        <v>7.0224719101123592</v>
      </c>
      <c r="K41" s="1" t="s">
        <v>35</v>
      </c>
      <c r="M41" s="1">
        <v>5</v>
      </c>
      <c r="N41" s="5">
        <f t="shared" si="6"/>
        <v>674.15718099240223</v>
      </c>
    </row>
    <row r="42" spans="2:27" x14ac:dyDescent="0.2">
      <c r="E42" s="1">
        <v>6</v>
      </c>
      <c r="F42" s="5">
        <f t="shared" si="5"/>
        <v>662.92149516866789</v>
      </c>
      <c r="J42" s="16">
        <f>30/J41</f>
        <v>4.2720000000000002</v>
      </c>
      <c r="K42" s="1" t="s">
        <v>37</v>
      </c>
      <c r="M42" s="1">
        <v>6</v>
      </c>
      <c r="N42" s="5">
        <f t="shared" si="6"/>
        <v>808.98861719088268</v>
      </c>
    </row>
    <row r="43" spans="2:27" x14ac:dyDescent="0.2">
      <c r="E43" s="1">
        <v>7</v>
      </c>
      <c r="F43" s="5">
        <f t="shared" si="5"/>
        <v>773.40841103011257</v>
      </c>
      <c r="M43" s="1">
        <v>7</v>
      </c>
      <c r="N43" s="5">
        <f t="shared" si="6"/>
        <v>943.82005338936312</v>
      </c>
    </row>
    <row r="44" spans="2:27" x14ac:dyDescent="0.2">
      <c r="E44" s="1">
        <v>8</v>
      </c>
      <c r="F44" s="5">
        <f t="shared" si="5"/>
        <v>883.89532689155726</v>
      </c>
      <c r="J44" s="9">
        <f>(1/J41)*30</f>
        <v>4.2720000000000002</v>
      </c>
      <c r="M44" s="1">
        <v>8</v>
      </c>
      <c r="N44" s="5">
        <f t="shared" si="6"/>
        <v>1078.6514895878436</v>
      </c>
    </row>
    <row r="45" spans="2:27" x14ac:dyDescent="0.2">
      <c r="E45" s="1">
        <v>9</v>
      </c>
      <c r="F45" s="5">
        <f t="shared" si="5"/>
        <v>994.38224275300195</v>
      </c>
      <c r="M45" s="1">
        <v>9</v>
      </c>
      <c r="N45" s="5">
        <f>($N$36-$O$36)+N44</f>
        <v>1213.4829257863239</v>
      </c>
    </row>
    <row r="46" spans="2:27" x14ac:dyDescent="0.2">
      <c r="E46" s="1">
        <v>10</v>
      </c>
      <c r="F46" s="5">
        <f t="shared" si="5"/>
        <v>1104.8691586144466</v>
      </c>
      <c r="J46" s="1">
        <v>8</v>
      </c>
      <c r="K46" s="1" t="s">
        <v>37</v>
      </c>
      <c r="M46" s="1">
        <v>10</v>
      </c>
      <c r="N46" s="5">
        <f t="shared" si="6"/>
        <v>1348.3143619848042</v>
      </c>
    </row>
    <row r="47" spans="2:27" x14ac:dyDescent="0.2">
      <c r="E47" s="1">
        <v>11</v>
      </c>
      <c r="F47" s="5">
        <f t="shared" si="5"/>
        <v>1215.3560744758913</v>
      </c>
      <c r="J47" s="17">
        <f>J46/J42</f>
        <v>1.8726591760299625</v>
      </c>
      <c r="K47" s="1" t="s">
        <v>41</v>
      </c>
      <c r="M47" s="1">
        <v>11</v>
      </c>
      <c r="N47" s="5">
        <f t="shared" si="6"/>
        <v>1483.1457981832846</v>
      </c>
      <c r="Z47" s="2"/>
    </row>
    <row r="48" spans="2:27" x14ac:dyDescent="0.2">
      <c r="E48" s="1">
        <v>12</v>
      </c>
      <c r="F48" s="5">
        <f t="shared" si="5"/>
        <v>1325.842990337336</v>
      </c>
      <c r="M48" s="1">
        <v>12</v>
      </c>
      <c r="N48" s="5">
        <f t="shared" si="6"/>
        <v>1617.9772343817649</v>
      </c>
    </row>
    <row r="49" spans="5:14" x14ac:dyDescent="0.2">
      <c r="E49" s="1">
        <v>13</v>
      </c>
      <c r="F49" s="5">
        <f t="shared" si="5"/>
        <v>1436.3299061987807</v>
      </c>
      <c r="M49" s="1">
        <v>13</v>
      </c>
      <c r="N49" s="5">
        <f t="shared" si="6"/>
        <v>1752.8086705802452</v>
      </c>
    </row>
    <row r="50" spans="5:14" x14ac:dyDescent="0.2">
      <c r="E50" s="1">
        <v>14</v>
      </c>
      <c r="F50" s="5">
        <f t="shared" si="5"/>
        <v>1546.8168220602254</v>
      </c>
      <c r="M50" s="1">
        <v>14</v>
      </c>
      <c r="N50" s="5">
        <f t="shared" si="6"/>
        <v>1887.6401067787256</v>
      </c>
    </row>
    <row r="51" spans="5:14" x14ac:dyDescent="0.2">
      <c r="E51" s="1">
        <v>15</v>
      </c>
      <c r="F51" s="5">
        <f t="shared" si="5"/>
        <v>1657.3037379216701</v>
      </c>
      <c r="M51" s="1">
        <v>15</v>
      </c>
      <c r="N51" s="5">
        <f t="shared" si="6"/>
        <v>2022.4715429772059</v>
      </c>
    </row>
    <row r="52" spans="5:14" x14ac:dyDescent="0.2">
      <c r="E52" s="1">
        <v>16</v>
      </c>
      <c r="F52" s="5">
        <f t="shared" si="5"/>
        <v>1767.7906537831147</v>
      </c>
      <c r="M52" s="1">
        <v>16</v>
      </c>
      <c r="N52" s="5">
        <f t="shared" si="6"/>
        <v>2157.3029791756862</v>
      </c>
    </row>
    <row r="53" spans="5:14" x14ac:dyDescent="0.2">
      <c r="E53" s="1">
        <v>17</v>
      </c>
      <c r="F53" s="5">
        <f t="shared" si="5"/>
        <v>1878.2775696445594</v>
      </c>
      <c r="M53" s="1">
        <v>17</v>
      </c>
      <c r="N53" s="5">
        <f t="shared" si="6"/>
        <v>2292.1344153741666</v>
      </c>
    </row>
    <row r="54" spans="5:14" x14ac:dyDescent="0.2">
      <c r="E54" s="1">
        <v>18</v>
      </c>
      <c r="F54" s="5">
        <f t="shared" si="5"/>
        <v>1988.7644855060041</v>
      </c>
      <c r="M54" s="1">
        <v>18</v>
      </c>
      <c r="N54" s="5">
        <f t="shared" si="6"/>
        <v>2426.9658515726469</v>
      </c>
    </row>
    <row r="55" spans="5:14" x14ac:dyDescent="0.2">
      <c r="E55" s="1">
        <v>19</v>
      </c>
      <c r="F55" s="5">
        <f t="shared" si="5"/>
        <v>2099.2514013674486</v>
      </c>
      <c r="J55" s="5"/>
      <c r="M55" s="1">
        <v>19</v>
      </c>
      <c r="N55" s="5">
        <f t="shared" si="6"/>
        <v>2561.7972877711272</v>
      </c>
    </row>
    <row r="56" spans="5:14" x14ac:dyDescent="0.2">
      <c r="E56" s="1">
        <v>20</v>
      </c>
      <c r="F56" s="5">
        <f t="shared" si="5"/>
        <v>2209.7383172288933</v>
      </c>
      <c r="M56" s="1">
        <v>20</v>
      </c>
      <c r="N56" s="5">
        <f t="shared" si="6"/>
        <v>2696.6287239696076</v>
      </c>
    </row>
    <row r="57" spans="5:14" x14ac:dyDescent="0.2">
      <c r="E57" s="1">
        <v>21</v>
      </c>
      <c r="F57" s="5">
        <f t="shared" si="5"/>
        <v>2320.225233090338</v>
      </c>
      <c r="M57" s="1">
        <v>21</v>
      </c>
      <c r="N57" s="5">
        <f t="shared" si="6"/>
        <v>2831.4601601680879</v>
      </c>
    </row>
    <row r="58" spans="5:14" x14ac:dyDescent="0.2">
      <c r="E58" s="1">
        <v>22</v>
      </c>
      <c r="F58" s="5">
        <f t="shared" si="5"/>
        <v>2430.7121489517826</v>
      </c>
      <c r="M58" s="1">
        <v>22</v>
      </c>
      <c r="N58" s="5">
        <f t="shared" si="6"/>
        <v>2966.2915963665682</v>
      </c>
    </row>
    <row r="59" spans="5:14" x14ac:dyDescent="0.2">
      <c r="E59" s="1">
        <v>23</v>
      </c>
      <c r="F59" s="5">
        <f t="shared" si="5"/>
        <v>2541.1990648132273</v>
      </c>
      <c r="M59" s="1">
        <v>23</v>
      </c>
      <c r="N59" s="5">
        <f t="shared" si="6"/>
        <v>3101.1230325650486</v>
      </c>
    </row>
    <row r="60" spans="5:14" x14ac:dyDescent="0.2">
      <c r="E60" s="1">
        <v>24</v>
      </c>
      <c r="F60" s="5">
        <f t="shared" si="5"/>
        <v>2651.685980674672</v>
      </c>
      <c r="M60" s="1">
        <v>24</v>
      </c>
      <c r="N60" s="5">
        <f t="shared" si="6"/>
        <v>3235.9544687635289</v>
      </c>
    </row>
    <row r="61" spans="5:14" x14ac:dyDescent="0.2">
      <c r="E61" s="1">
        <v>25</v>
      </c>
      <c r="F61" s="5">
        <f t="shared" si="5"/>
        <v>2762.1728965361167</v>
      </c>
      <c r="M61" s="1">
        <v>25</v>
      </c>
      <c r="N61" s="5">
        <f t="shared" si="6"/>
        <v>3370.7859049620092</v>
      </c>
    </row>
    <row r="62" spans="5:14" x14ac:dyDescent="0.2">
      <c r="E62" s="1">
        <v>26</v>
      </c>
      <c r="F62" s="5">
        <f t="shared" si="5"/>
        <v>2872.6598123975614</v>
      </c>
      <c r="M62" s="1">
        <v>26</v>
      </c>
      <c r="N62" s="5">
        <f t="shared" si="6"/>
        <v>3505.6173411604896</v>
      </c>
    </row>
    <row r="63" spans="5:14" x14ac:dyDescent="0.2">
      <c r="E63" s="1">
        <v>27</v>
      </c>
      <c r="F63" s="5">
        <f t="shared" si="5"/>
        <v>2983.1467282590061</v>
      </c>
      <c r="M63" s="1">
        <v>27</v>
      </c>
      <c r="N63" s="5">
        <f t="shared" si="6"/>
        <v>3640.4487773589699</v>
      </c>
    </row>
    <row r="64" spans="5:14" x14ac:dyDescent="0.2">
      <c r="E64" s="1">
        <v>28</v>
      </c>
      <c r="F64" s="5">
        <f t="shared" si="5"/>
        <v>3093.6336441204508</v>
      </c>
      <c r="M64" s="1">
        <v>28</v>
      </c>
      <c r="N64" s="5">
        <f t="shared" si="6"/>
        <v>3775.2802135574502</v>
      </c>
    </row>
    <row r="65" spans="5:14" x14ac:dyDescent="0.2">
      <c r="E65" s="1">
        <v>29</v>
      </c>
      <c r="F65" s="5">
        <f t="shared" si="5"/>
        <v>3204.1205599818954</v>
      </c>
      <c r="M65" s="1">
        <v>29</v>
      </c>
      <c r="N65" s="5">
        <f t="shared" si="6"/>
        <v>3910.1116497559306</v>
      </c>
    </row>
    <row r="66" spans="5:14" x14ac:dyDescent="0.2">
      <c r="E66" s="1">
        <v>30</v>
      </c>
      <c r="F66" s="5">
        <f t="shared" si="5"/>
        <v>3314.6074758433401</v>
      </c>
      <c r="M66" s="1">
        <v>30</v>
      </c>
      <c r="N66" s="5">
        <f t="shared" si="6"/>
        <v>4044.9430859544109</v>
      </c>
    </row>
    <row r="67" spans="5:14" x14ac:dyDescent="0.2">
      <c r="E67" s="1">
        <v>31</v>
      </c>
      <c r="F67" s="5">
        <f t="shared" si="5"/>
        <v>3425.0943917047848</v>
      </c>
      <c r="M67" s="1">
        <v>31</v>
      </c>
      <c r="N67" s="5">
        <f t="shared" si="6"/>
        <v>4179.7745221528912</v>
      </c>
    </row>
    <row r="68" spans="5:14" x14ac:dyDescent="0.2">
      <c r="E68" s="1">
        <v>32</v>
      </c>
      <c r="F68" s="5">
        <f t="shared" si="5"/>
        <v>3535.5813075662295</v>
      </c>
      <c r="M68" s="1">
        <v>32</v>
      </c>
      <c r="N68" s="5">
        <f t="shared" si="6"/>
        <v>4314.6059583513716</v>
      </c>
    </row>
    <row r="69" spans="5:14" x14ac:dyDescent="0.2">
      <c r="E69" s="1">
        <v>33</v>
      </c>
      <c r="F69" s="5">
        <f t="shared" si="5"/>
        <v>3646.0682234276742</v>
      </c>
      <c r="M69" s="1">
        <v>33</v>
      </c>
      <c r="N69" s="5">
        <f t="shared" si="6"/>
        <v>4449.4373945498519</v>
      </c>
    </row>
    <row r="70" spans="5:14" x14ac:dyDescent="0.2">
      <c r="E70" s="1">
        <v>34</v>
      </c>
      <c r="F70" s="5">
        <f t="shared" si="5"/>
        <v>3756.5551392891189</v>
      </c>
      <c r="M70" s="1">
        <v>34</v>
      </c>
      <c r="N70" s="5">
        <f t="shared" si="6"/>
        <v>4584.2688307483322</v>
      </c>
    </row>
    <row r="71" spans="5:14" x14ac:dyDescent="0.2">
      <c r="E71" s="1">
        <v>35</v>
      </c>
      <c r="F71" s="5">
        <f t="shared" si="5"/>
        <v>3867.0420551505636</v>
      </c>
      <c r="M71" s="1">
        <v>35</v>
      </c>
      <c r="N71" s="5">
        <f t="shared" si="6"/>
        <v>4719.1002669468126</v>
      </c>
    </row>
    <row r="72" spans="5:14" x14ac:dyDescent="0.2">
      <c r="E72" s="1">
        <v>36</v>
      </c>
      <c r="F72" s="5">
        <f t="shared" si="5"/>
        <v>3977.5289710120082</v>
      </c>
      <c r="M72" s="1">
        <v>36</v>
      </c>
      <c r="N72" s="5">
        <f t="shared" si="6"/>
        <v>4853.9317031452929</v>
      </c>
    </row>
    <row r="73" spans="5:14" x14ac:dyDescent="0.2">
      <c r="E73" s="1">
        <v>37</v>
      </c>
      <c r="F73" s="5">
        <f t="shared" si="5"/>
        <v>4088.0158868734529</v>
      </c>
      <c r="M73" s="1">
        <v>37</v>
      </c>
      <c r="N73" s="5">
        <f t="shared" si="6"/>
        <v>4988.7631393437732</v>
      </c>
    </row>
    <row r="74" spans="5:14" x14ac:dyDescent="0.2">
      <c r="E74" s="1">
        <v>38</v>
      </c>
      <c r="F74" s="5">
        <f t="shared" si="5"/>
        <v>4198.5028027348972</v>
      </c>
      <c r="M74" s="1">
        <v>38</v>
      </c>
      <c r="N74" s="5">
        <f t="shared" si="6"/>
        <v>5123.5945755422536</v>
      </c>
    </row>
    <row r="75" spans="5:14" x14ac:dyDescent="0.2">
      <c r="E75" s="1">
        <v>39</v>
      </c>
      <c r="F75" s="5">
        <f t="shared" si="5"/>
        <v>4308.9897185963418</v>
      </c>
      <c r="M75" s="1">
        <v>39</v>
      </c>
      <c r="N75" s="5">
        <f t="shared" si="6"/>
        <v>5258.4260117407339</v>
      </c>
    </row>
    <row r="76" spans="5:14" x14ac:dyDescent="0.2">
      <c r="E76" s="1">
        <v>40</v>
      </c>
      <c r="F76" s="5">
        <f t="shared" si="5"/>
        <v>4419.4766344577865</v>
      </c>
      <c r="M76" s="1">
        <v>40</v>
      </c>
      <c r="N76" s="5">
        <f t="shared" si="6"/>
        <v>5393.2574479392142</v>
      </c>
    </row>
    <row r="77" spans="5:14" x14ac:dyDescent="0.2">
      <c r="E77" s="1">
        <v>41</v>
      </c>
      <c r="F77" s="5">
        <f t="shared" si="5"/>
        <v>4529.9635503192312</v>
      </c>
      <c r="M77" s="1">
        <v>41</v>
      </c>
      <c r="N77" s="5">
        <f t="shared" si="6"/>
        <v>5528.0888841376945</v>
      </c>
    </row>
    <row r="78" spans="5:14" x14ac:dyDescent="0.2">
      <c r="E78" s="1">
        <v>42</v>
      </c>
      <c r="F78" s="5">
        <f t="shared" si="5"/>
        <v>4640.4504661806759</v>
      </c>
      <c r="M78" s="1">
        <v>42</v>
      </c>
      <c r="N78" s="5">
        <f t="shared" si="6"/>
        <v>5662.9203203361749</v>
      </c>
    </row>
    <row r="79" spans="5:14" x14ac:dyDescent="0.2">
      <c r="E79" s="1">
        <v>43</v>
      </c>
      <c r="F79" s="5">
        <f t="shared" si="5"/>
        <v>4750.9373820421206</v>
      </c>
      <c r="M79" s="1">
        <v>43</v>
      </c>
      <c r="N79" s="5">
        <f t="shared" si="6"/>
        <v>5797.7517565346552</v>
      </c>
    </row>
    <row r="80" spans="5:14" x14ac:dyDescent="0.2">
      <c r="E80" s="1">
        <v>44</v>
      </c>
      <c r="F80" s="5">
        <f t="shared" si="5"/>
        <v>4861.4242979035653</v>
      </c>
      <c r="M80" s="1">
        <v>44</v>
      </c>
      <c r="N80" s="5">
        <f t="shared" si="6"/>
        <v>5932.5831927331355</v>
      </c>
    </row>
    <row r="81" spans="5:14" x14ac:dyDescent="0.2">
      <c r="E81" s="1">
        <v>45</v>
      </c>
      <c r="F81" s="5">
        <f t="shared" si="5"/>
        <v>4971.91121376501</v>
      </c>
      <c r="M81" s="1">
        <v>45</v>
      </c>
      <c r="N81" s="5">
        <f t="shared" si="6"/>
        <v>6067.4146289316159</v>
      </c>
    </row>
    <row r="82" spans="5:14" x14ac:dyDescent="0.2">
      <c r="E82" s="1">
        <v>46</v>
      </c>
      <c r="F82" s="5">
        <f t="shared" si="5"/>
        <v>5082.3981296264546</v>
      </c>
      <c r="M82" s="1">
        <v>46</v>
      </c>
      <c r="N82" s="5">
        <f t="shared" si="6"/>
        <v>6202.2460651300962</v>
      </c>
    </row>
    <row r="83" spans="5:14" x14ac:dyDescent="0.2">
      <c r="E83" s="1">
        <v>47</v>
      </c>
      <c r="F83" s="5">
        <f t="shared" si="5"/>
        <v>5192.8850454878993</v>
      </c>
      <c r="M83" s="1">
        <v>47</v>
      </c>
      <c r="N83" s="5">
        <f t="shared" si="6"/>
        <v>6337.0775013285765</v>
      </c>
    </row>
    <row r="84" spans="5:14" x14ac:dyDescent="0.2">
      <c r="E84" s="1">
        <v>48</v>
      </c>
      <c r="F84" s="5">
        <f t="shared" si="5"/>
        <v>5303.371961349344</v>
      </c>
      <c r="M84" s="1">
        <v>48</v>
      </c>
      <c r="N84" s="5">
        <f t="shared" si="6"/>
        <v>6471.9089375270569</v>
      </c>
    </row>
    <row r="85" spans="5:14" x14ac:dyDescent="0.2">
      <c r="E85" s="1">
        <v>49</v>
      </c>
      <c r="F85" s="5">
        <f t="shared" si="5"/>
        <v>5413.8588772107887</v>
      </c>
      <c r="M85" s="1">
        <v>49</v>
      </c>
      <c r="N85" s="5">
        <f t="shared" si="6"/>
        <v>6606.7403737255372</v>
      </c>
    </row>
    <row r="86" spans="5:14" x14ac:dyDescent="0.2">
      <c r="E86" s="1">
        <v>50</v>
      </c>
      <c r="F86" s="5">
        <f t="shared" si="5"/>
        <v>5524.3457930722334</v>
      </c>
      <c r="M86" s="1">
        <v>50</v>
      </c>
      <c r="N86" s="5">
        <f t="shared" si="6"/>
        <v>6741.5718099240175</v>
      </c>
    </row>
    <row r="87" spans="5:14" x14ac:dyDescent="0.2">
      <c r="E87" s="1">
        <v>51</v>
      </c>
      <c r="F87" s="5">
        <f t="shared" si="5"/>
        <v>5634.8327089336781</v>
      </c>
      <c r="M87" s="1">
        <v>51</v>
      </c>
      <c r="N87" s="5">
        <f t="shared" si="6"/>
        <v>6876.4032461224979</v>
      </c>
    </row>
    <row r="88" spans="5:14" x14ac:dyDescent="0.2">
      <c r="E88" s="1">
        <v>52</v>
      </c>
      <c r="F88" s="5">
        <f t="shared" si="5"/>
        <v>5745.3196247951228</v>
      </c>
      <c r="M88" s="1">
        <v>52</v>
      </c>
      <c r="N88" s="5">
        <f t="shared" si="6"/>
        <v>7011.2346823209782</v>
      </c>
    </row>
    <row r="89" spans="5:14" x14ac:dyDescent="0.2">
      <c r="E89" s="1">
        <v>53</v>
      </c>
      <c r="F89" s="5">
        <f t="shared" si="5"/>
        <v>5855.8065406565674</v>
      </c>
      <c r="M89" s="1">
        <v>53</v>
      </c>
      <c r="N89" s="5">
        <f t="shared" si="6"/>
        <v>7146.0661185194585</v>
      </c>
    </row>
    <row r="90" spans="5:14" x14ac:dyDescent="0.2">
      <c r="E90" s="1">
        <v>54</v>
      </c>
      <c r="F90" s="5">
        <f t="shared" si="5"/>
        <v>5966.2934565180121</v>
      </c>
      <c r="M90" s="1">
        <v>54</v>
      </c>
      <c r="N90" s="5">
        <f t="shared" si="6"/>
        <v>7280.8975547179389</v>
      </c>
    </row>
    <row r="91" spans="5:14" x14ac:dyDescent="0.2">
      <c r="E91" s="1">
        <v>55</v>
      </c>
      <c r="F91" s="5">
        <f t="shared" si="5"/>
        <v>6076.7803723794568</v>
      </c>
      <c r="M91" s="1">
        <v>55</v>
      </c>
      <c r="N91" s="5">
        <f t="shared" si="6"/>
        <v>7415.7289909164192</v>
      </c>
    </row>
    <row r="92" spans="5:14" x14ac:dyDescent="0.2">
      <c r="E92" s="1">
        <v>56</v>
      </c>
      <c r="F92" s="5">
        <f t="shared" si="5"/>
        <v>6187.2672882409015</v>
      </c>
      <c r="M92" s="1">
        <v>56</v>
      </c>
      <c r="N92" s="5">
        <f t="shared" si="6"/>
        <v>7550.5604271148995</v>
      </c>
    </row>
    <row r="93" spans="5:14" x14ac:dyDescent="0.2">
      <c r="E93" s="1">
        <v>57</v>
      </c>
      <c r="F93" s="5">
        <f t="shared" si="5"/>
        <v>6297.7542041023462</v>
      </c>
      <c r="M93" s="1">
        <v>57</v>
      </c>
      <c r="N93" s="5">
        <f t="shared" si="6"/>
        <v>7685.3918633133799</v>
      </c>
    </row>
    <row r="94" spans="5:14" x14ac:dyDescent="0.2">
      <c r="E94" s="1">
        <v>58</v>
      </c>
      <c r="F94" s="5">
        <f t="shared" si="5"/>
        <v>6408.2411199637909</v>
      </c>
      <c r="M94" s="1">
        <v>58</v>
      </c>
      <c r="N94" s="5">
        <f t="shared" si="6"/>
        <v>7820.2232995118602</v>
      </c>
    </row>
    <row r="95" spans="5:14" x14ac:dyDescent="0.2">
      <c r="E95" s="1">
        <v>59</v>
      </c>
      <c r="F95" s="5">
        <f t="shared" si="5"/>
        <v>6518.7280358252356</v>
      </c>
      <c r="M95" s="1">
        <v>59</v>
      </c>
      <c r="N95" s="5">
        <f t="shared" si="6"/>
        <v>7955.0547357103405</v>
      </c>
    </row>
    <row r="96" spans="5:14" x14ac:dyDescent="0.2">
      <c r="E96" s="1">
        <v>60</v>
      </c>
      <c r="F96" s="5">
        <f t="shared" si="5"/>
        <v>6629.2149516866803</v>
      </c>
      <c r="M96" s="1">
        <v>60</v>
      </c>
      <c r="N96" s="5">
        <f t="shared" si="6"/>
        <v>8089.8861719088209</v>
      </c>
    </row>
    <row r="97" spans="5:14" x14ac:dyDescent="0.2">
      <c r="E97" s="1">
        <v>61</v>
      </c>
      <c r="F97" s="5">
        <f t="shared" si="5"/>
        <v>6739.7018675481249</v>
      </c>
      <c r="M97" s="1">
        <v>61</v>
      </c>
      <c r="N97" s="5">
        <f t="shared" si="6"/>
        <v>8224.7176081073012</v>
      </c>
    </row>
    <row r="98" spans="5:14" x14ac:dyDescent="0.2">
      <c r="E98" s="1">
        <v>62</v>
      </c>
      <c r="F98" s="5">
        <f t="shared" si="5"/>
        <v>6850.1887834095696</v>
      </c>
      <c r="M98" s="1">
        <v>62</v>
      </c>
      <c r="N98" s="5">
        <f t="shared" si="6"/>
        <v>8359.5490443057824</v>
      </c>
    </row>
    <row r="99" spans="5:14" x14ac:dyDescent="0.2">
      <c r="E99" s="1">
        <v>63</v>
      </c>
      <c r="F99" s="5">
        <f t="shared" si="5"/>
        <v>6960.6756992710143</v>
      </c>
      <c r="M99" s="1">
        <v>63</v>
      </c>
      <c r="N99" s="5">
        <f t="shared" si="6"/>
        <v>8494.3804805042637</v>
      </c>
    </row>
    <row r="100" spans="5:14" x14ac:dyDescent="0.2">
      <c r="E100" s="1">
        <v>64</v>
      </c>
      <c r="F100" s="5">
        <f t="shared" si="5"/>
        <v>7071.162615132459</v>
      </c>
      <c r="M100" s="1">
        <v>64</v>
      </c>
      <c r="N100" s="5">
        <f t="shared" si="6"/>
        <v>8629.2119167027449</v>
      </c>
    </row>
    <row r="101" spans="5:14" x14ac:dyDescent="0.2">
      <c r="E101" s="1">
        <v>65</v>
      </c>
      <c r="F101" s="5">
        <f t="shared" si="5"/>
        <v>7181.6495309939037</v>
      </c>
      <c r="M101" s="1">
        <v>65</v>
      </c>
      <c r="N101" s="5">
        <f t="shared" si="6"/>
        <v>8764.0433529012262</v>
      </c>
    </row>
    <row r="102" spans="5:14" x14ac:dyDescent="0.2">
      <c r="E102" s="1">
        <v>66</v>
      </c>
      <c r="F102" s="5">
        <f t="shared" si="5"/>
        <v>7292.1364468553484</v>
      </c>
      <c r="M102" s="1">
        <v>66</v>
      </c>
      <c r="N102" s="5">
        <f t="shared" si="6"/>
        <v>8898.8747890997074</v>
      </c>
    </row>
    <row r="103" spans="5:14" x14ac:dyDescent="0.2">
      <c r="E103" s="1">
        <v>67</v>
      </c>
      <c r="F103" s="5">
        <f t="shared" ref="F103:F166" si="7">($F$36-$G$36)+F102</f>
        <v>7402.6233627167931</v>
      </c>
      <c r="M103" s="1">
        <v>67</v>
      </c>
      <c r="N103" s="5">
        <f t="shared" ref="N103:N166" si="8">($N$36-$O$36)+N102</f>
        <v>9033.7062252981887</v>
      </c>
    </row>
    <row r="104" spans="5:14" x14ac:dyDescent="0.2">
      <c r="E104" s="1">
        <v>68</v>
      </c>
      <c r="F104" s="5">
        <f t="shared" si="7"/>
        <v>7513.1102785782377</v>
      </c>
      <c r="M104" s="1">
        <v>68</v>
      </c>
      <c r="N104" s="5">
        <f t="shared" si="8"/>
        <v>9168.5376614966699</v>
      </c>
    </row>
    <row r="105" spans="5:14" x14ac:dyDescent="0.2">
      <c r="E105" s="1">
        <v>69</v>
      </c>
      <c r="F105" s="5">
        <f t="shared" si="7"/>
        <v>7623.5971944396824</v>
      </c>
      <c r="M105" s="1">
        <v>69</v>
      </c>
      <c r="N105" s="5">
        <f t="shared" si="8"/>
        <v>9303.3690976951511</v>
      </c>
    </row>
    <row r="106" spans="5:14" x14ac:dyDescent="0.2">
      <c r="E106" s="1">
        <v>70</v>
      </c>
      <c r="F106" s="5">
        <f t="shared" si="7"/>
        <v>7734.0841103011271</v>
      </c>
      <c r="M106" s="1">
        <v>70</v>
      </c>
      <c r="N106" s="5">
        <f t="shared" si="8"/>
        <v>9438.2005338936324</v>
      </c>
    </row>
    <row r="107" spans="5:14" x14ac:dyDescent="0.2">
      <c r="E107" s="1">
        <v>71</v>
      </c>
      <c r="F107" s="5">
        <f t="shared" si="7"/>
        <v>7844.5710261625718</v>
      </c>
      <c r="M107" s="1">
        <v>71</v>
      </c>
      <c r="N107" s="5">
        <f t="shared" si="8"/>
        <v>9573.0319700921136</v>
      </c>
    </row>
    <row r="108" spans="5:14" x14ac:dyDescent="0.2">
      <c r="E108" s="1">
        <v>72</v>
      </c>
      <c r="F108" s="5">
        <f t="shared" si="7"/>
        <v>7955.0579420240165</v>
      </c>
      <c r="M108" s="1">
        <v>72</v>
      </c>
      <c r="N108" s="5">
        <f t="shared" si="8"/>
        <v>9707.8634062905949</v>
      </c>
    </row>
    <row r="109" spans="5:14" x14ac:dyDescent="0.2">
      <c r="E109" s="1">
        <v>73</v>
      </c>
      <c r="F109" s="5">
        <f t="shared" si="7"/>
        <v>8065.5448578854612</v>
      </c>
      <c r="M109" s="1">
        <v>73</v>
      </c>
      <c r="N109" s="5">
        <f t="shared" si="8"/>
        <v>9842.6948424890761</v>
      </c>
    </row>
    <row r="110" spans="5:14" x14ac:dyDescent="0.2">
      <c r="E110" s="1">
        <v>74</v>
      </c>
      <c r="F110" s="5">
        <f t="shared" si="7"/>
        <v>8176.0317737469059</v>
      </c>
      <c r="M110" s="1">
        <v>74</v>
      </c>
      <c r="N110" s="5">
        <f t="shared" si="8"/>
        <v>9977.5262786875574</v>
      </c>
    </row>
    <row r="111" spans="5:14" x14ac:dyDescent="0.2">
      <c r="E111" s="1">
        <v>75</v>
      </c>
      <c r="F111" s="5">
        <f t="shared" si="7"/>
        <v>8286.5186896083505</v>
      </c>
      <c r="M111" s="1">
        <v>75</v>
      </c>
      <c r="N111" s="5">
        <f t="shared" si="8"/>
        <v>10112.357714886039</v>
      </c>
    </row>
    <row r="112" spans="5:14" x14ac:dyDescent="0.2">
      <c r="E112" s="1">
        <v>76</v>
      </c>
      <c r="F112" s="5">
        <f t="shared" si="7"/>
        <v>8397.0056054697943</v>
      </c>
      <c r="M112" s="1">
        <v>76</v>
      </c>
      <c r="N112" s="5">
        <f t="shared" si="8"/>
        <v>10247.18915108452</v>
      </c>
    </row>
    <row r="113" spans="5:14" x14ac:dyDescent="0.2">
      <c r="E113" s="1">
        <v>77</v>
      </c>
      <c r="F113" s="5">
        <f t="shared" si="7"/>
        <v>8507.4925213312381</v>
      </c>
      <c r="M113" s="1">
        <v>77</v>
      </c>
      <c r="N113" s="5">
        <f t="shared" si="8"/>
        <v>10382.020587283001</v>
      </c>
    </row>
    <row r="114" spans="5:14" x14ac:dyDescent="0.2">
      <c r="E114" s="1">
        <v>78</v>
      </c>
      <c r="F114" s="5">
        <f t="shared" si="7"/>
        <v>8617.9794371926819</v>
      </c>
      <c r="M114" s="1">
        <v>78</v>
      </c>
      <c r="N114" s="5">
        <f t="shared" si="8"/>
        <v>10516.852023481482</v>
      </c>
    </row>
    <row r="115" spans="5:14" x14ac:dyDescent="0.2">
      <c r="E115" s="1">
        <v>79</v>
      </c>
      <c r="F115" s="5">
        <f t="shared" si="7"/>
        <v>8728.4663530541256</v>
      </c>
      <c r="M115" s="1">
        <v>79</v>
      </c>
      <c r="N115" s="5">
        <f t="shared" si="8"/>
        <v>10651.683459679964</v>
      </c>
    </row>
    <row r="116" spans="5:14" x14ac:dyDescent="0.2">
      <c r="E116" s="1">
        <v>80</v>
      </c>
      <c r="F116" s="5">
        <f t="shared" si="7"/>
        <v>8838.9532689155694</v>
      </c>
      <c r="M116" s="1">
        <v>80</v>
      </c>
      <c r="N116" s="5">
        <f t="shared" si="8"/>
        <v>10786.514895878445</v>
      </c>
    </row>
    <row r="117" spans="5:14" x14ac:dyDescent="0.2">
      <c r="E117" s="1">
        <v>81</v>
      </c>
      <c r="F117" s="5">
        <f t="shared" si="7"/>
        <v>8949.4401847770132</v>
      </c>
      <c r="M117" s="1">
        <v>81</v>
      </c>
      <c r="N117" s="5">
        <f t="shared" si="8"/>
        <v>10921.346332076926</v>
      </c>
    </row>
    <row r="118" spans="5:14" x14ac:dyDescent="0.2">
      <c r="E118" s="1">
        <v>82</v>
      </c>
      <c r="F118" s="5">
        <f t="shared" si="7"/>
        <v>9059.927100638457</v>
      </c>
      <c r="M118" s="1">
        <v>82</v>
      </c>
      <c r="N118" s="5">
        <f t="shared" si="8"/>
        <v>11056.177768275407</v>
      </c>
    </row>
    <row r="119" spans="5:14" x14ac:dyDescent="0.2">
      <c r="E119" s="1">
        <v>83</v>
      </c>
      <c r="F119" s="5">
        <f t="shared" si="7"/>
        <v>9170.4140164999008</v>
      </c>
      <c r="M119" s="1">
        <v>83</v>
      </c>
      <c r="N119" s="5">
        <f t="shared" si="8"/>
        <v>11191.009204473889</v>
      </c>
    </row>
    <row r="120" spans="5:14" x14ac:dyDescent="0.2">
      <c r="E120" s="1">
        <v>84</v>
      </c>
      <c r="F120" s="5">
        <f t="shared" si="7"/>
        <v>9280.9009323613445</v>
      </c>
      <c r="M120" s="1">
        <v>84</v>
      </c>
      <c r="N120" s="5">
        <f t="shared" si="8"/>
        <v>11325.84064067237</v>
      </c>
    </row>
    <row r="121" spans="5:14" x14ac:dyDescent="0.2">
      <c r="E121" s="1">
        <v>85</v>
      </c>
      <c r="F121" s="5">
        <f t="shared" si="7"/>
        <v>9391.3878482227883</v>
      </c>
      <c r="M121" s="1">
        <v>85</v>
      </c>
      <c r="N121" s="5">
        <f t="shared" si="8"/>
        <v>11460.672076870851</v>
      </c>
    </row>
    <row r="122" spans="5:14" x14ac:dyDescent="0.2">
      <c r="E122" s="1">
        <v>86</v>
      </c>
      <c r="F122" s="5">
        <f t="shared" si="7"/>
        <v>9501.8747640842321</v>
      </c>
      <c r="M122" s="1">
        <v>86</v>
      </c>
      <c r="N122" s="5">
        <f t="shared" si="8"/>
        <v>11595.503513069332</v>
      </c>
    </row>
    <row r="123" spans="5:14" x14ac:dyDescent="0.2">
      <c r="E123" s="1">
        <v>87</v>
      </c>
      <c r="F123" s="5">
        <f t="shared" si="7"/>
        <v>9612.3616799456759</v>
      </c>
      <c r="M123" s="1">
        <v>87</v>
      </c>
      <c r="N123" s="5">
        <f t="shared" si="8"/>
        <v>11730.334949267813</v>
      </c>
    </row>
    <row r="124" spans="5:14" x14ac:dyDescent="0.2">
      <c r="E124" s="1">
        <v>88</v>
      </c>
      <c r="F124" s="5">
        <f t="shared" si="7"/>
        <v>9722.8485958071196</v>
      </c>
      <c r="M124" s="1">
        <v>88</v>
      </c>
      <c r="N124" s="5">
        <f t="shared" si="8"/>
        <v>11865.166385466295</v>
      </c>
    </row>
    <row r="125" spans="5:14" x14ac:dyDescent="0.2">
      <c r="E125" s="1">
        <v>89</v>
      </c>
      <c r="F125" s="5">
        <f t="shared" si="7"/>
        <v>9833.3355116685634</v>
      </c>
      <c r="M125" s="1">
        <v>89</v>
      </c>
      <c r="N125" s="5">
        <f t="shared" si="8"/>
        <v>11999.997821664776</v>
      </c>
    </row>
    <row r="126" spans="5:14" x14ac:dyDescent="0.2">
      <c r="E126" s="1">
        <v>90</v>
      </c>
      <c r="F126" s="5">
        <f t="shared" si="7"/>
        <v>9943.8224275300072</v>
      </c>
      <c r="M126" s="1">
        <v>90</v>
      </c>
      <c r="N126" s="5">
        <f t="shared" si="8"/>
        <v>12134.829257863257</v>
      </c>
    </row>
    <row r="127" spans="5:14" x14ac:dyDescent="0.2">
      <c r="E127" s="1">
        <v>91</v>
      </c>
      <c r="F127" s="5">
        <f t="shared" si="7"/>
        <v>10054.309343391451</v>
      </c>
      <c r="M127" s="1">
        <v>91</v>
      </c>
      <c r="N127" s="5">
        <f t="shared" si="8"/>
        <v>12269.660694061738</v>
      </c>
    </row>
    <row r="128" spans="5:14" x14ac:dyDescent="0.2">
      <c r="E128" s="1">
        <v>92</v>
      </c>
      <c r="F128" s="5">
        <f t="shared" si="7"/>
        <v>10164.796259252895</v>
      </c>
      <c r="M128" s="1">
        <v>92</v>
      </c>
      <c r="N128" s="5">
        <f t="shared" si="8"/>
        <v>12404.49213026022</v>
      </c>
    </row>
    <row r="129" spans="5:14" x14ac:dyDescent="0.2">
      <c r="E129" s="1">
        <v>93</v>
      </c>
      <c r="F129" s="5">
        <f t="shared" si="7"/>
        <v>10275.283175114339</v>
      </c>
      <c r="M129" s="1">
        <v>93</v>
      </c>
      <c r="N129" s="5">
        <f t="shared" si="8"/>
        <v>12539.323566458701</v>
      </c>
    </row>
    <row r="130" spans="5:14" x14ac:dyDescent="0.2">
      <c r="E130" s="1">
        <v>94</v>
      </c>
      <c r="F130" s="5">
        <f t="shared" si="7"/>
        <v>10385.770090975782</v>
      </c>
      <c r="M130" s="1">
        <v>94</v>
      </c>
      <c r="N130" s="5">
        <f t="shared" si="8"/>
        <v>12674.155002657182</v>
      </c>
    </row>
    <row r="131" spans="5:14" x14ac:dyDescent="0.2">
      <c r="E131" s="1">
        <v>95</v>
      </c>
      <c r="F131" s="5">
        <f t="shared" si="7"/>
        <v>10496.257006837226</v>
      </c>
      <c r="M131" s="1">
        <v>95</v>
      </c>
      <c r="N131" s="5">
        <f t="shared" si="8"/>
        <v>12808.986438855663</v>
      </c>
    </row>
    <row r="132" spans="5:14" x14ac:dyDescent="0.2">
      <c r="E132" s="1">
        <v>96</v>
      </c>
      <c r="F132" s="5">
        <f t="shared" si="7"/>
        <v>10606.74392269867</v>
      </c>
      <c r="M132" s="1">
        <v>96</v>
      </c>
      <c r="N132" s="5">
        <f t="shared" si="8"/>
        <v>12943.817875054145</v>
      </c>
    </row>
    <row r="133" spans="5:14" x14ac:dyDescent="0.2">
      <c r="E133" s="1">
        <v>97</v>
      </c>
      <c r="F133" s="5">
        <f t="shared" si="7"/>
        <v>10717.230838560114</v>
      </c>
      <c r="M133" s="1">
        <v>97</v>
      </c>
      <c r="N133" s="5">
        <f t="shared" si="8"/>
        <v>13078.649311252626</v>
      </c>
    </row>
    <row r="134" spans="5:14" x14ac:dyDescent="0.2">
      <c r="E134" s="1">
        <v>98</v>
      </c>
      <c r="F134" s="5">
        <f t="shared" si="7"/>
        <v>10827.717754421557</v>
      </c>
      <c r="M134" s="1">
        <v>98</v>
      </c>
      <c r="N134" s="5">
        <f t="shared" si="8"/>
        <v>13213.480747451107</v>
      </c>
    </row>
    <row r="135" spans="5:14" x14ac:dyDescent="0.2">
      <c r="E135" s="1">
        <v>99</v>
      </c>
      <c r="F135" s="5">
        <f t="shared" si="7"/>
        <v>10938.204670283001</v>
      </c>
      <c r="M135" s="1">
        <v>99</v>
      </c>
      <c r="N135" s="5">
        <f t="shared" si="8"/>
        <v>13348.312183649588</v>
      </c>
    </row>
    <row r="136" spans="5:14" x14ac:dyDescent="0.2">
      <c r="E136" s="1">
        <v>100</v>
      </c>
      <c r="F136" s="5">
        <f t="shared" si="7"/>
        <v>11048.691586144445</v>
      </c>
      <c r="M136" s="1">
        <v>100</v>
      </c>
      <c r="N136" s="5">
        <f t="shared" si="8"/>
        <v>13483.14361984807</v>
      </c>
    </row>
    <row r="137" spans="5:14" x14ac:dyDescent="0.2">
      <c r="E137" s="1">
        <v>101</v>
      </c>
      <c r="F137" s="5">
        <f t="shared" si="7"/>
        <v>11159.178502005889</v>
      </c>
      <c r="M137" s="1">
        <v>101</v>
      </c>
      <c r="N137" s="5">
        <f t="shared" si="8"/>
        <v>13617.975056046551</v>
      </c>
    </row>
    <row r="138" spans="5:14" x14ac:dyDescent="0.2">
      <c r="E138" s="1">
        <v>102</v>
      </c>
      <c r="F138" s="5">
        <f t="shared" si="7"/>
        <v>11269.665417867333</v>
      </c>
      <c r="M138" s="1">
        <v>102</v>
      </c>
      <c r="N138" s="5">
        <f t="shared" si="8"/>
        <v>13752.806492245032</v>
      </c>
    </row>
    <row r="139" spans="5:14" x14ac:dyDescent="0.2">
      <c r="E139" s="1">
        <v>103</v>
      </c>
      <c r="F139" s="5">
        <f t="shared" si="7"/>
        <v>11380.152333728776</v>
      </c>
      <c r="M139" s="1">
        <v>103</v>
      </c>
      <c r="N139" s="5">
        <f t="shared" si="8"/>
        <v>13887.637928443513</v>
      </c>
    </row>
    <row r="140" spans="5:14" x14ac:dyDescent="0.2">
      <c r="E140" s="1">
        <v>104</v>
      </c>
      <c r="F140" s="5">
        <f t="shared" si="7"/>
        <v>11490.63924959022</v>
      </c>
      <c r="M140" s="1">
        <v>104</v>
      </c>
      <c r="N140" s="5">
        <f t="shared" si="8"/>
        <v>14022.469364641995</v>
      </c>
    </row>
    <row r="141" spans="5:14" x14ac:dyDescent="0.2">
      <c r="E141" s="1">
        <v>105</v>
      </c>
      <c r="F141" s="5">
        <f t="shared" si="7"/>
        <v>11601.126165451664</v>
      </c>
      <c r="M141" s="1">
        <v>105</v>
      </c>
      <c r="N141" s="5">
        <f t="shared" si="8"/>
        <v>14157.300800840476</v>
      </c>
    </row>
    <row r="142" spans="5:14" x14ac:dyDescent="0.2">
      <c r="E142" s="1">
        <v>106</v>
      </c>
      <c r="F142" s="5">
        <f t="shared" si="7"/>
        <v>11711.613081313108</v>
      </c>
      <c r="M142" s="1">
        <v>106</v>
      </c>
      <c r="N142" s="5">
        <f t="shared" si="8"/>
        <v>14292.132237038957</v>
      </c>
    </row>
    <row r="143" spans="5:14" x14ac:dyDescent="0.2">
      <c r="E143" s="1">
        <v>107</v>
      </c>
      <c r="F143" s="5">
        <f t="shared" si="7"/>
        <v>11822.099997174551</v>
      </c>
      <c r="M143" s="1">
        <v>107</v>
      </c>
      <c r="N143" s="5">
        <f t="shared" si="8"/>
        <v>14426.963673237438</v>
      </c>
    </row>
    <row r="144" spans="5:14" x14ac:dyDescent="0.2">
      <c r="E144" s="1">
        <v>108</v>
      </c>
      <c r="F144" s="5">
        <f t="shared" si="7"/>
        <v>11932.586913035995</v>
      </c>
      <c r="M144" s="1">
        <v>108</v>
      </c>
      <c r="N144" s="5">
        <f t="shared" si="8"/>
        <v>14561.79510943592</v>
      </c>
    </row>
    <row r="145" spans="5:14" x14ac:dyDescent="0.2">
      <c r="E145" s="1">
        <v>109</v>
      </c>
      <c r="F145" s="5">
        <f t="shared" si="7"/>
        <v>12043.073828897439</v>
      </c>
      <c r="M145" s="1">
        <v>109</v>
      </c>
      <c r="N145" s="5">
        <f t="shared" si="8"/>
        <v>14696.626545634401</v>
      </c>
    </row>
    <row r="146" spans="5:14" x14ac:dyDescent="0.2">
      <c r="E146" s="1">
        <v>110</v>
      </c>
      <c r="F146" s="5">
        <f t="shared" si="7"/>
        <v>12153.560744758883</v>
      </c>
      <c r="M146" s="1">
        <v>110</v>
      </c>
      <c r="N146" s="5">
        <f t="shared" si="8"/>
        <v>14831.457981832882</v>
      </c>
    </row>
    <row r="147" spans="5:14" x14ac:dyDescent="0.2">
      <c r="E147" s="1">
        <v>111</v>
      </c>
      <c r="F147" s="5">
        <f t="shared" si="7"/>
        <v>12264.047660620326</v>
      </c>
      <c r="M147" s="1">
        <v>111</v>
      </c>
      <c r="N147" s="5">
        <f t="shared" si="8"/>
        <v>14966.289418031363</v>
      </c>
    </row>
    <row r="148" spans="5:14" x14ac:dyDescent="0.2">
      <c r="E148" s="1">
        <v>112</v>
      </c>
      <c r="F148" s="5">
        <f t="shared" si="7"/>
        <v>12374.53457648177</v>
      </c>
      <c r="M148" s="1">
        <v>112</v>
      </c>
      <c r="N148" s="5">
        <f t="shared" si="8"/>
        <v>15101.120854229845</v>
      </c>
    </row>
    <row r="149" spans="5:14" x14ac:dyDescent="0.2">
      <c r="E149" s="1">
        <v>113</v>
      </c>
      <c r="F149" s="5">
        <f t="shared" si="7"/>
        <v>12485.021492343214</v>
      </c>
      <c r="M149" s="1">
        <v>113</v>
      </c>
      <c r="N149" s="5">
        <f t="shared" si="8"/>
        <v>15235.952290428326</v>
      </c>
    </row>
    <row r="150" spans="5:14" x14ac:dyDescent="0.2">
      <c r="E150" s="1">
        <v>114</v>
      </c>
      <c r="F150" s="5">
        <f t="shared" si="7"/>
        <v>12595.508408204658</v>
      </c>
      <c r="M150" s="1">
        <v>114</v>
      </c>
      <c r="N150" s="5">
        <f t="shared" si="8"/>
        <v>15370.783726626807</v>
      </c>
    </row>
    <row r="151" spans="5:14" x14ac:dyDescent="0.2">
      <c r="E151" s="1">
        <v>115</v>
      </c>
      <c r="F151" s="5">
        <f t="shared" si="7"/>
        <v>12705.995324066102</v>
      </c>
      <c r="M151" s="1">
        <v>115</v>
      </c>
      <c r="N151" s="5">
        <f t="shared" si="8"/>
        <v>15505.615162825288</v>
      </c>
    </row>
    <row r="152" spans="5:14" x14ac:dyDescent="0.2">
      <c r="E152" s="1">
        <v>116</v>
      </c>
      <c r="F152" s="5">
        <f t="shared" si="7"/>
        <v>12816.482239927545</v>
      </c>
      <c r="M152" s="1">
        <v>116</v>
      </c>
      <c r="N152" s="5">
        <f t="shared" si="8"/>
        <v>15640.44659902377</v>
      </c>
    </row>
    <row r="153" spans="5:14" x14ac:dyDescent="0.2">
      <c r="E153" s="1">
        <v>117</v>
      </c>
      <c r="F153" s="5">
        <f t="shared" si="7"/>
        <v>12926.969155788989</v>
      </c>
      <c r="M153" s="1">
        <v>117</v>
      </c>
      <c r="N153" s="5">
        <f t="shared" si="8"/>
        <v>15775.278035222251</v>
      </c>
    </row>
    <row r="154" spans="5:14" x14ac:dyDescent="0.2">
      <c r="E154" s="1">
        <v>118</v>
      </c>
      <c r="F154" s="5">
        <f t="shared" si="7"/>
        <v>13037.456071650433</v>
      </c>
      <c r="M154" s="1">
        <v>118</v>
      </c>
      <c r="N154" s="5">
        <f t="shared" si="8"/>
        <v>15910.109471420732</v>
      </c>
    </row>
    <row r="155" spans="5:14" x14ac:dyDescent="0.2">
      <c r="E155" s="1">
        <v>119</v>
      </c>
      <c r="F155" s="5">
        <f t="shared" si="7"/>
        <v>13147.942987511877</v>
      </c>
      <c r="M155" s="1">
        <v>119</v>
      </c>
      <c r="N155" s="5">
        <f t="shared" si="8"/>
        <v>16044.940907619213</v>
      </c>
    </row>
    <row r="156" spans="5:14" x14ac:dyDescent="0.2">
      <c r="E156" s="1">
        <v>120</v>
      </c>
      <c r="F156" s="5">
        <f t="shared" si="7"/>
        <v>13258.42990337332</v>
      </c>
      <c r="M156" s="1">
        <v>120</v>
      </c>
      <c r="N156" s="5">
        <f t="shared" si="8"/>
        <v>16179.772343817694</v>
      </c>
    </row>
    <row r="157" spans="5:14" x14ac:dyDescent="0.2">
      <c r="E157" s="1">
        <v>121</v>
      </c>
      <c r="F157" s="5">
        <f t="shared" si="7"/>
        <v>13368.916819234764</v>
      </c>
      <c r="M157" s="1">
        <v>121</v>
      </c>
      <c r="N157" s="5">
        <f t="shared" si="8"/>
        <v>16314.603780016176</v>
      </c>
    </row>
    <row r="158" spans="5:14" x14ac:dyDescent="0.2">
      <c r="E158" s="1">
        <v>122</v>
      </c>
      <c r="F158" s="5">
        <f t="shared" si="7"/>
        <v>13479.403735096208</v>
      </c>
      <c r="M158" s="1">
        <v>122</v>
      </c>
      <c r="N158" s="5">
        <f t="shared" si="8"/>
        <v>16449.435216214657</v>
      </c>
    </row>
    <row r="159" spans="5:14" x14ac:dyDescent="0.2">
      <c r="E159" s="1">
        <v>123</v>
      </c>
      <c r="F159" s="5">
        <f t="shared" si="7"/>
        <v>13589.890650957652</v>
      </c>
      <c r="M159" s="1">
        <v>123</v>
      </c>
      <c r="N159" s="5">
        <f t="shared" si="8"/>
        <v>16584.266652413138</v>
      </c>
    </row>
    <row r="160" spans="5:14" x14ac:dyDescent="0.2">
      <c r="E160" s="1">
        <v>124</v>
      </c>
      <c r="F160" s="5">
        <f t="shared" si="7"/>
        <v>13700.377566819096</v>
      </c>
      <c r="M160" s="1">
        <v>124</v>
      </c>
      <c r="N160" s="5">
        <f t="shared" si="8"/>
        <v>16719.098088611619</v>
      </c>
    </row>
    <row r="161" spans="5:14" x14ac:dyDescent="0.2">
      <c r="E161" s="1">
        <v>125</v>
      </c>
      <c r="F161" s="5">
        <f t="shared" si="7"/>
        <v>13810.864482680539</v>
      </c>
      <c r="M161" s="1">
        <v>125</v>
      </c>
      <c r="N161" s="5">
        <f t="shared" si="8"/>
        <v>16853.929524810101</v>
      </c>
    </row>
    <row r="162" spans="5:14" x14ac:dyDescent="0.2">
      <c r="E162" s="1">
        <v>126</v>
      </c>
      <c r="F162" s="5">
        <f t="shared" si="7"/>
        <v>13921.351398541983</v>
      </c>
      <c r="M162" s="1">
        <v>126</v>
      </c>
      <c r="N162" s="5">
        <f t="shared" si="8"/>
        <v>16988.760961008582</v>
      </c>
    </row>
    <row r="163" spans="5:14" x14ac:dyDescent="0.2">
      <c r="E163" s="1">
        <v>127</v>
      </c>
      <c r="F163" s="5">
        <f t="shared" si="7"/>
        <v>14031.838314403427</v>
      </c>
      <c r="M163" s="1">
        <v>127</v>
      </c>
      <c r="N163" s="5">
        <f t="shared" si="8"/>
        <v>17123.592397207063</v>
      </c>
    </row>
    <row r="164" spans="5:14" x14ac:dyDescent="0.2">
      <c r="E164" s="1">
        <v>128</v>
      </c>
      <c r="F164" s="5">
        <f t="shared" si="7"/>
        <v>14142.325230264871</v>
      </c>
      <c r="M164" s="1">
        <v>128</v>
      </c>
      <c r="N164" s="5">
        <f t="shared" si="8"/>
        <v>17258.423833405544</v>
      </c>
    </row>
    <row r="165" spans="5:14" x14ac:dyDescent="0.2">
      <c r="E165" s="1">
        <v>129</v>
      </c>
      <c r="F165" s="5">
        <f t="shared" si="7"/>
        <v>14252.812146126314</v>
      </c>
      <c r="M165" s="1">
        <v>129</v>
      </c>
      <c r="N165" s="5">
        <f t="shared" si="8"/>
        <v>17393.255269604026</v>
      </c>
    </row>
    <row r="166" spans="5:14" x14ac:dyDescent="0.2">
      <c r="E166" s="1">
        <v>130</v>
      </c>
      <c r="F166" s="5">
        <f t="shared" si="7"/>
        <v>14363.299061987758</v>
      </c>
      <c r="M166" s="1">
        <v>130</v>
      </c>
      <c r="N166" s="5">
        <f t="shared" si="8"/>
        <v>17528.086705802507</v>
      </c>
    </row>
    <row r="167" spans="5:14" x14ac:dyDescent="0.2">
      <c r="E167" s="1">
        <v>131</v>
      </c>
      <c r="F167" s="5">
        <f t="shared" ref="F167:F230" si="9">($F$36-$G$36)+F166</f>
        <v>14473.785977849202</v>
      </c>
      <c r="M167" s="1">
        <v>131</v>
      </c>
      <c r="N167" s="5">
        <f t="shared" ref="N167:N230" si="10">($N$36-$O$36)+N166</f>
        <v>17662.918142000988</v>
      </c>
    </row>
    <row r="168" spans="5:14" x14ac:dyDescent="0.2">
      <c r="E168" s="1">
        <v>132</v>
      </c>
      <c r="F168" s="5">
        <f t="shared" si="9"/>
        <v>14584.272893710646</v>
      </c>
      <c r="M168" s="1">
        <v>132</v>
      </c>
      <c r="N168" s="5">
        <f t="shared" si="10"/>
        <v>17797.749578199469</v>
      </c>
    </row>
    <row r="169" spans="5:14" x14ac:dyDescent="0.2">
      <c r="E169" s="1">
        <v>133</v>
      </c>
      <c r="F169" s="5">
        <f t="shared" si="9"/>
        <v>14694.75980957209</v>
      </c>
      <c r="M169" s="1">
        <v>133</v>
      </c>
      <c r="N169" s="5">
        <f t="shared" si="10"/>
        <v>17932.581014397951</v>
      </c>
    </row>
    <row r="170" spans="5:14" x14ac:dyDescent="0.2">
      <c r="E170" s="1">
        <v>134</v>
      </c>
      <c r="F170" s="5">
        <f t="shared" si="9"/>
        <v>14805.246725433533</v>
      </c>
      <c r="M170" s="1">
        <v>134</v>
      </c>
      <c r="N170" s="5">
        <f t="shared" si="10"/>
        <v>18067.412450596432</v>
      </c>
    </row>
    <row r="171" spans="5:14" x14ac:dyDescent="0.2">
      <c r="E171" s="1">
        <v>135</v>
      </c>
      <c r="F171" s="5">
        <f t="shared" si="9"/>
        <v>14915.733641294977</v>
      </c>
      <c r="M171" s="1">
        <v>135</v>
      </c>
      <c r="N171" s="5">
        <f t="shared" si="10"/>
        <v>18202.243886794913</v>
      </c>
    </row>
    <row r="172" spans="5:14" x14ac:dyDescent="0.2">
      <c r="E172" s="1">
        <v>136</v>
      </c>
      <c r="F172" s="5">
        <f t="shared" si="9"/>
        <v>15026.220557156421</v>
      </c>
      <c r="M172" s="1">
        <v>136</v>
      </c>
      <c r="N172" s="5">
        <f t="shared" si="10"/>
        <v>18337.075322993394</v>
      </c>
    </row>
    <row r="173" spans="5:14" x14ac:dyDescent="0.2">
      <c r="E173" s="1">
        <v>137</v>
      </c>
      <c r="F173" s="5">
        <f t="shared" si="9"/>
        <v>15136.707473017865</v>
      </c>
      <c r="M173" s="1">
        <v>137</v>
      </c>
      <c r="N173" s="5">
        <f t="shared" si="10"/>
        <v>18471.906759191876</v>
      </c>
    </row>
    <row r="174" spans="5:14" x14ac:dyDescent="0.2">
      <c r="E174" s="1">
        <v>138</v>
      </c>
      <c r="F174" s="5">
        <f t="shared" si="9"/>
        <v>15247.194388879308</v>
      </c>
      <c r="M174" s="1">
        <v>138</v>
      </c>
      <c r="N174" s="5">
        <f t="shared" si="10"/>
        <v>18606.738195390357</v>
      </c>
    </row>
    <row r="175" spans="5:14" x14ac:dyDescent="0.2">
      <c r="E175" s="1">
        <v>139</v>
      </c>
      <c r="F175" s="5">
        <f t="shared" si="9"/>
        <v>15357.681304740752</v>
      </c>
      <c r="M175" s="1">
        <v>139</v>
      </c>
      <c r="N175" s="5">
        <f t="shared" si="10"/>
        <v>18741.569631588838</v>
      </c>
    </row>
    <row r="176" spans="5:14" x14ac:dyDescent="0.2">
      <c r="E176" s="1">
        <v>140</v>
      </c>
      <c r="F176" s="5">
        <f t="shared" si="9"/>
        <v>15468.168220602196</v>
      </c>
      <c r="M176" s="1">
        <v>140</v>
      </c>
      <c r="N176" s="5">
        <f t="shared" si="10"/>
        <v>18876.401067787319</v>
      </c>
    </row>
    <row r="177" spans="5:20" x14ac:dyDescent="0.2">
      <c r="E177" s="1">
        <v>141</v>
      </c>
      <c r="F177" s="5">
        <f t="shared" si="9"/>
        <v>15578.65513646364</v>
      </c>
      <c r="M177" s="1">
        <v>141</v>
      </c>
      <c r="N177" s="5">
        <f t="shared" si="10"/>
        <v>19011.232503985801</v>
      </c>
    </row>
    <row r="178" spans="5:20" x14ac:dyDescent="0.2">
      <c r="E178" s="1">
        <v>142</v>
      </c>
      <c r="F178" s="5">
        <f t="shared" si="9"/>
        <v>15689.142052325084</v>
      </c>
      <c r="M178" s="1">
        <v>142</v>
      </c>
      <c r="N178" s="5">
        <f t="shared" si="10"/>
        <v>19146.063940184282</v>
      </c>
    </row>
    <row r="179" spans="5:20" x14ac:dyDescent="0.2">
      <c r="E179" s="1">
        <v>143</v>
      </c>
      <c r="F179" s="5">
        <f t="shared" si="9"/>
        <v>15799.628968186527</v>
      </c>
      <c r="M179" s="1">
        <v>143</v>
      </c>
      <c r="N179" s="5">
        <f t="shared" si="10"/>
        <v>19280.895376382763</v>
      </c>
    </row>
    <row r="180" spans="5:20" x14ac:dyDescent="0.2">
      <c r="E180" s="1">
        <v>144</v>
      </c>
      <c r="F180" s="5">
        <f t="shared" si="9"/>
        <v>15910.115884047971</v>
      </c>
      <c r="M180" s="1">
        <v>144</v>
      </c>
      <c r="N180" s="5">
        <f t="shared" si="10"/>
        <v>19415.726812581244</v>
      </c>
    </row>
    <row r="181" spans="5:20" x14ac:dyDescent="0.2">
      <c r="E181" s="1">
        <v>145</v>
      </c>
      <c r="F181" s="5">
        <f t="shared" si="9"/>
        <v>16020.602799909415</v>
      </c>
      <c r="M181" s="1">
        <v>145</v>
      </c>
      <c r="N181" s="5">
        <f t="shared" si="10"/>
        <v>19550.558248779726</v>
      </c>
    </row>
    <row r="182" spans="5:20" x14ac:dyDescent="0.2">
      <c r="E182" s="1">
        <v>146</v>
      </c>
      <c r="F182" s="5">
        <f t="shared" si="9"/>
        <v>16131.089715770859</v>
      </c>
      <c r="M182" s="1">
        <v>146</v>
      </c>
      <c r="N182" s="5">
        <f t="shared" si="10"/>
        <v>19685.389684978207</v>
      </c>
    </row>
    <row r="183" spans="5:20" x14ac:dyDescent="0.2">
      <c r="E183" s="1">
        <v>147</v>
      </c>
      <c r="F183" s="5">
        <f t="shared" si="9"/>
        <v>16241.576631632302</v>
      </c>
      <c r="M183" s="1">
        <v>147</v>
      </c>
      <c r="N183" s="5">
        <f t="shared" si="10"/>
        <v>19820.221121176688</v>
      </c>
      <c r="T183" s="9">
        <f>M216/C18</f>
        <v>24.269662921348313</v>
      </c>
    </row>
    <row r="184" spans="5:20" x14ac:dyDescent="0.2">
      <c r="E184" s="1">
        <v>148</v>
      </c>
      <c r="F184" s="5">
        <f t="shared" si="9"/>
        <v>16352.063547493746</v>
      </c>
      <c r="M184" s="1">
        <v>148</v>
      </c>
      <c r="N184" s="5">
        <f t="shared" si="10"/>
        <v>19955.052557375169</v>
      </c>
    </row>
    <row r="185" spans="5:20" x14ac:dyDescent="0.2">
      <c r="E185" s="1">
        <v>149</v>
      </c>
      <c r="F185" s="5">
        <f t="shared" si="9"/>
        <v>16462.55046335519</v>
      </c>
      <c r="M185" s="1">
        <v>149</v>
      </c>
      <c r="N185" s="5">
        <f t="shared" si="10"/>
        <v>20089.883993573651</v>
      </c>
    </row>
    <row r="186" spans="5:20" x14ac:dyDescent="0.2">
      <c r="E186" s="1">
        <v>150</v>
      </c>
      <c r="F186" s="5">
        <f t="shared" si="9"/>
        <v>16573.037379216636</v>
      </c>
      <c r="M186" s="1">
        <v>150</v>
      </c>
      <c r="N186" s="5">
        <f t="shared" si="10"/>
        <v>20224.715429772132</v>
      </c>
    </row>
    <row r="187" spans="5:20" x14ac:dyDescent="0.2">
      <c r="E187" s="1">
        <v>151</v>
      </c>
      <c r="F187" s="5">
        <f t="shared" si="9"/>
        <v>16683.524295078081</v>
      </c>
      <c r="M187" s="1">
        <v>151</v>
      </c>
      <c r="N187" s="5">
        <f t="shared" si="10"/>
        <v>20359.546865970613</v>
      </c>
    </row>
    <row r="188" spans="5:20" x14ac:dyDescent="0.2">
      <c r="E188" s="1">
        <v>152</v>
      </c>
      <c r="F188" s="5">
        <f t="shared" si="9"/>
        <v>16794.011210939527</v>
      </c>
      <c r="M188" s="1">
        <v>152</v>
      </c>
      <c r="N188" s="5">
        <f t="shared" si="10"/>
        <v>20494.378302169094</v>
      </c>
    </row>
    <row r="189" spans="5:20" x14ac:dyDescent="0.2">
      <c r="E189" s="1">
        <v>153</v>
      </c>
      <c r="F189" s="5">
        <f t="shared" si="9"/>
        <v>16904.498126800972</v>
      </c>
      <c r="M189" s="1">
        <v>153</v>
      </c>
      <c r="N189" s="5">
        <f t="shared" si="10"/>
        <v>20629.209738367575</v>
      </c>
    </row>
    <row r="190" spans="5:20" x14ac:dyDescent="0.2">
      <c r="E190" s="1">
        <v>154</v>
      </c>
      <c r="F190" s="5">
        <f t="shared" si="9"/>
        <v>17014.985042662418</v>
      </c>
      <c r="M190" s="1">
        <v>154</v>
      </c>
      <c r="N190" s="5">
        <f t="shared" si="10"/>
        <v>20764.041174566057</v>
      </c>
    </row>
    <row r="191" spans="5:20" x14ac:dyDescent="0.2">
      <c r="E191" s="1">
        <v>155</v>
      </c>
      <c r="F191" s="5">
        <f t="shared" si="9"/>
        <v>17125.471958523864</v>
      </c>
      <c r="M191" s="1">
        <v>155</v>
      </c>
      <c r="N191" s="5">
        <f t="shared" si="10"/>
        <v>20898.872610764538</v>
      </c>
    </row>
    <row r="192" spans="5:20" x14ac:dyDescent="0.2">
      <c r="E192" s="1">
        <v>156</v>
      </c>
      <c r="F192" s="5">
        <f t="shared" si="9"/>
        <v>17235.958874385309</v>
      </c>
      <c r="M192" s="1">
        <v>156</v>
      </c>
      <c r="N192" s="5">
        <f t="shared" si="10"/>
        <v>21033.704046963019</v>
      </c>
    </row>
    <row r="193" spans="5:14" x14ac:dyDescent="0.2">
      <c r="E193" s="1">
        <v>157</v>
      </c>
      <c r="F193" s="5">
        <f t="shared" si="9"/>
        <v>17346.445790246755</v>
      </c>
      <c r="M193" s="1">
        <v>157</v>
      </c>
      <c r="N193" s="5">
        <f t="shared" si="10"/>
        <v>21168.5354831615</v>
      </c>
    </row>
    <row r="194" spans="5:14" x14ac:dyDescent="0.2">
      <c r="E194" s="1">
        <v>158</v>
      </c>
      <c r="F194" s="5">
        <f t="shared" si="9"/>
        <v>17456.9327061082</v>
      </c>
      <c r="M194" s="1">
        <v>158</v>
      </c>
      <c r="N194" s="5">
        <f t="shared" si="10"/>
        <v>21303.366919359982</v>
      </c>
    </row>
    <row r="195" spans="5:14" x14ac:dyDescent="0.2">
      <c r="E195" s="1">
        <v>159</v>
      </c>
      <c r="F195" s="5">
        <f t="shared" si="9"/>
        <v>17567.419621969646</v>
      </c>
      <c r="M195" s="1">
        <v>159</v>
      </c>
      <c r="N195" s="5">
        <f t="shared" si="10"/>
        <v>21438.198355558463</v>
      </c>
    </row>
    <row r="196" spans="5:14" x14ac:dyDescent="0.2">
      <c r="E196" s="1">
        <v>160</v>
      </c>
      <c r="F196" s="5">
        <f t="shared" si="9"/>
        <v>17677.906537831092</v>
      </c>
      <c r="M196" s="1">
        <v>160</v>
      </c>
      <c r="N196" s="5">
        <f t="shared" si="10"/>
        <v>21573.029791756944</v>
      </c>
    </row>
    <row r="197" spans="5:14" x14ac:dyDescent="0.2">
      <c r="E197" s="1">
        <v>161</v>
      </c>
      <c r="F197" s="5">
        <f t="shared" si="9"/>
        <v>17788.393453692537</v>
      </c>
      <c r="M197" s="1">
        <v>161</v>
      </c>
      <c r="N197" s="5">
        <f t="shared" si="10"/>
        <v>21707.861227955425</v>
      </c>
    </row>
    <row r="198" spans="5:14" x14ac:dyDescent="0.2">
      <c r="E198" s="1">
        <v>162</v>
      </c>
      <c r="F198" s="5">
        <f t="shared" si="9"/>
        <v>17898.880369553983</v>
      </c>
      <c r="M198" s="1">
        <v>162</v>
      </c>
      <c r="N198" s="5">
        <f t="shared" si="10"/>
        <v>21842.692664153907</v>
      </c>
    </row>
    <row r="199" spans="5:14" x14ac:dyDescent="0.2">
      <c r="E199" s="1">
        <v>163</v>
      </c>
      <c r="F199" s="5">
        <f t="shared" si="9"/>
        <v>18009.367285415428</v>
      </c>
      <c r="M199" s="1">
        <v>163</v>
      </c>
      <c r="N199" s="5">
        <f t="shared" si="10"/>
        <v>21977.524100352388</v>
      </c>
    </row>
    <row r="200" spans="5:14" x14ac:dyDescent="0.2">
      <c r="E200" s="1">
        <v>164</v>
      </c>
      <c r="F200" s="5">
        <f t="shared" si="9"/>
        <v>18119.854201276874</v>
      </c>
      <c r="M200" s="1">
        <v>164</v>
      </c>
      <c r="N200" s="5">
        <f t="shared" si="10"/>
        <v>22112.355536550869</v>
      </c>
    </row>
    <row r="201" spans="5:14" x14ac:dyDescent="0.2">
      <c r="E201" s="1">
        <v>165</v>
      </c>
      <c r="F201" s="5">
        <f t="shared" si="9"/>
        <v>18230.34111713832</v>
      </c>
      <c r="M201" s="1">
        <v>165</v>
      </c>
      <c r="N201" s="5">
        <f t="shared" si="10"/>
        <v>22247.18697274935</v>
      </c>
    </row>
    <row r="202" spans="5:14" x14ac:dyDescent="0.2">
      <c r="E202" s="1">
        <v>166</v>
      </c>
      <c r="F202" s="5">
        <f t="shared" si="9"/>
        <v>18340.828032999765</v>
      </c>
      <c r="M202" s="1">
        <v>166</v>
      </c>
      <c r="N202" s="5">
        <f t="shared" si="10"/>
        <v>22382.018408947832</v>
      </c>
    </row>
    <row r="203" spans="5:14" x14ac:dyDescent="0.2">
      <c r="E203" s="1">
        <v>167</v>
      </c>
      <c r="F203" s="5">
        <f t="shared" si="9"/>
        <v>18451.314948861211</v>
      </c>
      <c r="M203" s="1">
        <v>167</v>
      </c>
      <c r="N203" s="5">
        <f t="shared" si="10"/>
        <v>22516.849845146313</v>
      </c>
    </row>
    <row r="204" spans="5:14" x14ac:dyDescent="0.2">
      <c r="E204" s="1">
        <v>168</v>
      </c>
      <c r="F204" s="5">
        <f t="shared" si="9"/>
        <v>18561.801864722656</v>
      </c>
      <c r="M204" s="1">
        <v>168</v>
      </c>
      <c r="N204" s="5">
        <f t="shared" si="10"/>
        <v>22651.681281344794</v>
      </c>
    </row>
    <row r="205" spans="5:14" x14ac:dyDescent="0.2">
      <c r="E205" s="1">
        <v>169</v>
      </c>
      <c r="F205" s="5">
        <f t="shared" si="9"/>
        <v>18672.288780584102</v>
      </c>
      <c r="M205" s="1">
        <v>169</v>
      </c>
      <c r="N205" s="5">
        <f t="shared" si="10"/>
        <v>22786.512717543275</v>
      </c>
    </row>
    <row r="206" spans="5:14" x14ac:dyDescent="0.2">
      <c r="E206" s="1">
        <v>170</v>
      </c>
      <c r="F206" s="5">
        <f t="shared" si="9"/>
        <v>18782.775696445548</v>
      </c>
      <c r="M206" s="1">
        <v>170</v>
      </c>
      <c r="N206" s="5">
        <f t="shared" si="10"/>
        <v>22921.344153741757</v>
      </c>
    </row>
    <row r="207" spans="5:14" x14ac:dyDescent="0.2">
      <c r="E207" s="1">
        <v>171</v>
      </c>
      <c r="F207" s="5">
        <f t="shared" si="9"/>
        <v>18893.262612306993</v>
      </c>
      <c r="M207" s="1">
        <v>171</v>
      </c>
      <c r="N207" s="5">
        <f t="shared" si="10"/>
        <v>23056.175589940238</v>
      </c>
    </row>
    <row r="208" spans="5:14" x14ac:dyDescent="0.2">
      <c r="E208" s="1">
        <v>172</v>
      </c>
      <c r="F208" s="5">
        <f t="shared" si="9"/>
        <v>19003.749528168439</v>
      </c>
      <c r="M208" s="1">
        <v>172</v>
      </c>
      <c r="N208" s="5">
        <f t="shared" si="10"/>
        <v>23191.007026138719</v>
      </c>
    </row>
    <row r="209" spans="5:14" x14ac:dyDescent="0.2">
      <c r="E209" s="1">
        <v>173</v>
      </c>
      <c r="F209" s="5">
        <f t="shared" si="9"/>
        <v>19114.236444029884</v>
      </c>
      <c r="M209" s="1">
        <v>173</v>
      </c>
      <c r="N209" s="5">
        <f t="shared" si="10"/>
        <v>23325.8384623372</v>
      </c>
    </row>
    <row r="210" spans="5:14" x14ac:dyDescent="0.2">
      <c r="E210" s="1">
        <v>174</v>
      </c>
      <c r="F210" s="5">
        <f t="shared" si="9"/>
        <v>19224.72335989133</v>
      </c>
      <c r="M210" s="1">
        <v>174</v>
      </c>
      <c r="N210" s="5">
        <f t="shared" si="10"/>
        <v>23460.669898535682</v>
      </c>
    </row>
    <row r="211" spans="5:14" x14ac:dyDescent="0.2">
      <c r="E211" s="1">
        <v>175</v>
      </c>
      <c r="F211" s="5">
        <f t="shared" si="9"/>
        <v>19335.210275752775</v>
      </c>
      <c r="M211" s="1">
        <v>175</v>
      </c>
      <c r="N211" s="5">
        <f t="shared" si="10"/>
        <v>23595.501334734163</v>
      </c>
    </row>
    <row r="212" spans="5:14" x14ac:dyDescent="0.2">
      <c r="E212" s="1">
        <v>176</v>
      </c>
      <c r="F212" s="5">
        <f t="shared" si="9"/>
        <v>19445.697191614221</v>
      </c>
      <c r="M212" s="1">
        <v>176</v>
      </c>
      <c r="N212" s="5">
        <f t="shared" si="10"/>
        <v>23730.332770932644</v>
      </c>
    </row>
    <row r="213" spans="5:14" x14ac:dyDescent="0.2">
      <c r="E213" s="1">
        <v>177</v>
      </c>
      <c r="F213" s="5">
        <f t="shared" si="9"/>
        <v>19556.184107475667</v>
      </c>
      <c r="M213" s="1">
        <v>177</v>
      </c>
      <c r="N213" s="5">
        <f t="shared" si="10"/>
        <v>23865.164207131125</v>
      </c>
    </row>
    <row r="214" spans="5:14" x14ac:dyDescent="0.2">
      <c r="E214" s="1">
        <v>178</v>
      </c>
      <c r="F214" s="5">
        <f t="shared" si="9"/>
        <v>19666.671023337112</v>
      </c>
      <c r="M214" s="1">
        <v>178</v>
      </c>
      <c r="N214" s="5">
        <f t="shared" si="10"/>
        <v>23999.995643329607</v>
      </c>
    </row>
    <row r="215" spans="5:14" x14ac:dyDescent="0.2">
      <c r="E215" s="1">
        <v>179</v>
      </c>
      <c r="F215" s="5">
        <f t="shared" si="9"/>
        <v>19777.157939198558</v>
      </c>
      <c r="M215" s="1">
        <v>179</v>
      </c>
      <c r="N215" s="5">
        <f t="shared" si="10"/>
        <v>24134.827079528088</v>
      </c>
    </row>
    <row r="216" spans="5:14" x14ac:dyDescent="0.2">
      <c r="E216" s="1">
        <v>180</v>
      </c>
      <c r="F216" s="5">
        <f t="shared" si="9"/>
        <v>19887.644855060003</v>
      </c>
      <c r="M216" s="34">
        <v>180</v>
      </c>
      <c r="N216" s="35">
        <f t="shared" si="10"/>
        <v>24269.658515726569</v>
      </c>
    </row>
    <row r="217" spans="5:14" x14ac:dyDescent="0.2">
      <c r="E217" s="1">
        <v>181</v>
      </c>
      <c r="F217" s="5">
        <f t="shared" si="9"/>
        <v>19998.131770921449</v>
      </c>
      <c r="M217" s="1">
        <v>181</v>
      </c>
      <c r="N217" s="5">
        <f t="shared" si="10"/>
        <v>24404.48995192505</v>
      </c>
    </row>
    <row r="218" spans="5:14" x14ac:dyDescent="0.2">
      <c r="E218" s="1">
        <v>182</v>
      </c>
      <c r="F218" s="5">
        <f t="shared" si="9"/>
        <v>20108.618686782895</v>
      </c>
      <c r="M218" s="1">
        <v>182</v>
      </c>
      <c r="N218" s="5">
        <f t="shared" si="10"/>
        <v>24539.321388123532</v>
      </c>
    </row>
    <row r="219" spans="5:14" x14ac:dyDescent="0.2">
      <c r="E219" s="1">
        <v>183</v>
      </c>
      <c r="F219" s="5">
        <f t="shared" si="9"/>
        <v>20219.10560264434</v>
      </c>
      <c r="M219" s="1">
        <v>183</v>
      </c>
      <c r="N219" s="5">
        <f t="shared" si="10"/>
        <v>24674.152824322013</v>
      </c>
    </row>
    <row r="220" spans="5:14" x14ac:dyDescent="0.2">
      <c r="E220" s="1">
        <v>184</v>
      </c>
      <c r="F220" s="5">
        <f t="shared" si="9"/>
        <v>20329.592518505786</v>
      </c>
      <c r="M220" s="1">
        <v>184</v>
      </c>
      <c r="N220" s="5">
        <f t="shared" si="10"/>
        <v>24808.984260520494</v>
      </c>
    </row>
    <row r="221" spans="5:14" x14ac:dyDescent="0.2">
      <c r="E221" s="1">
        <v>185</v>
      </c>
      <c r="F221" s="5">
        <f t="shared" si="9"/>
        <v>20440.079434367231</v>
      </c>
      <c r="M221" s="1">
        <v>185</v>
      </c>
      <c r="N221" s="5">
        <f t="shared" si="10"/>
        <v>24943.815696718975</v>
      </c>
    </row>
    <row r="222" spans="5:14" x14ac:dyDescent="0.2">
      <c r="E222" s="1">
        <v>186</v>
      </c>
      <c r="F222" s="5">
        <f t="shared" si="9"/>
        <v>20550.566350228677</v>
      </c>
      <c r="M222" s="1">
        <v>186</v>
      </c>
      <c r="N222" s="5">
        <f t="shared" si="10"/>
        <v>25078.647132917456</v>
      </c>
    </row>
    <row r="223" spans="5:14" x14ac:dyDescent="0.2">
      <c r="E223" s="1">
        <v>187</v>
      </c>
      <c r="F223" s="5">
        <f t="shared" si="9"/>
        <v>20661.053266090123</v>
      </c>
      <c r="M223" s="1">
        <v>187</v>
      </c>
      <c r="N223" s="5">
        <f t="shared" si="10"/>
        <v>25213.478569115938</v>
      </c>
    </row>
    <row r="224" spans="5:14" x14ac:dyDescent="0.2">
      <c r="E224" s="1">
        <v>188</v>
      </c>
      <c r="F224" s="5">
        <f t="shared" si="9"/>
        <v>20771.540181951568</v>
      </c>
      <c r="M224" s="1">
        <v>188</v>
      </c>
      <c r="N224" s="5">
        <f t="shared" si="10"/>
        <v>25348.310005314419</v>
      </c>
    </row>
    <row r="225" spans="5:14" x14ac:dyDescent="0.2">
      <c r="E225" s="1">
        <v>189</v>
      </c>
      <c r="F225" s="5">
        <f t="shared" si="9"/>
        <v>20882.027097813014</v>
      </c>
      <c r="M225" s="1">
        <v>189</v>
      </c>
      <c r="N225" s="5">
        <f t="shared" si="10"/>
        <v>25483.1414415129</v>
      </c>
    </row>
    <row r="226" spans="5:14" x14ac:dyDescent="0.2">
      <c r="E226" s="1">
        <v>190</v>
      </c>
      <c r="F226" s="5">
        <f t="shared" si="9"/>
        <v>20992.514013674459</v>
      </c>
      <c r="M226" s="1">
        <v>190</v>
      </c>
      <c r="N226" s="5">
        <f t="shared" si="10"/>
        <v>25617.972877711381</v>
      </c>
    </row>
    <row r="227" spans="5:14" x14ac:dyDescent="0.2">
      <c r="E227" s="1">
        <v>191</v>
      </c>
      <c r="F227" s="5">
        <f t="shared" si="9"/>
        <v>21103.000929535905</v>
      </c>
      <c r="M227" s="1">
        <v>191</v>
      </c>
      <c r="N227" s="5">
        <f t="shared" si="10"/>
        <v>25752.804313909863</v>
      </c>
    </row>
    <row r="228" spans="5:14" x14ac:dyDescent="0.2">
      <c r="E228" s="1">
        <v>192</v>
      </c>
      <c r="F228" s="5">
        <f t="shared" si="9"/>
        <v>21213.487845397351</v>
      </c>
      <c r="M228" s="1">
        <v>192</v>
      </c>
      <c r="N228" s="5">
        <f t="shared" si="10"/>
        <v>25887.635750108344</v>
      </c>
    </row>
    <row r="229" spans="5:14" x14ac:dyDescent="0.2">
      <c r="E229" s="1">
        <v>193</v>
      </c>
      <c r="F229" s="5">
        <f t="shared" si="9"/>
        <v>21323.974761258796</v>
      </c>
      <c r="M229" s="1">
        <v>193</v>
      </c>
      <c r="N229" s="5">
        <f t="shared" si="10"/>
        <v>26022.467186306825</v>
      </c>
    </row>
    <row r="230" spans="5:14" x14ac:dyDescent="0.2">
      <c r="E230" s="1">
        <v>194</v>
      </c>
      <c r="F230" s="5">
        <f t="shared" si="9"/>
        <v>21434.461677120242</v>
      </c>
      <c r="M230" s="1">
        <v>194</v>
      </c>
      <c r="N230" s="5">
        <f t="shared" si="10"/>
        <v>26157.298622505306</v>
      </c>
    </row>
    <row r="231" spans="5:14" x14ac:dyDescent="0.2">
      <c r="E231" s="1">
        <v>195</v>
      </c>
      <c r="F231" s="5">
        <f t="shared" ref="F231:F294" si="11">($F$36-$G$36)+F230</f>
        <v>21544.948592981687</v>
      </c>
      <c r="M231" s="1">
        <v>195</v>
      </c>
      <c r="N231" s="5">
        <f t="shared" ref="N231:N268" si="12">($N$36-$O$36)+N230</f>
        <v>26292.130058703788</v>
      </c>
    </row>
    <row r="232" spans="5:14" x14ac:dyDescent="0.2">
      <c r="E232" s="1">
        <v>196</v>
      </c>
      <c r="F232" s="5">
        <f t="shared" si="11"/>
        <v>21655.435508843133</v>
      </c>
      <c r="M232" s="1">
        <v>196</v>
      </c>
      <c r="N232" s="5">
        <f t="shared" si="12"/>
        <v>26426.961494902269</v>
      </c>
    </row>
    <row r="233" spans="5:14" x14ac:dyDescent="0.2">
      <c r="E233" s="1">
        <v>197</v>
      </c>
      <c r="F233" s="5">
        <f t="shared" si="11"/>
        <v>21765.922424704579</v>
      </c>
      <c r="M233" s="1">
        <v>197</v>
      </c>
      <c r="N233" s="5">
        <f t="shared" si="12"/>
        <v>26561.79293110075</v>
      </c>
    </row>
    <row r="234" spans="5:14" x14ac:dyDescent="0.2">
      <c r="E234" s="1">
        <v>198</v>
      </c>
      <c r="F234" s="5">
        <f t="shared" si="11"/>
        <v>21876.409340566024</v>
      </c>
      <c r="M234" s="1">
        <v>198</v>
      </c>
      <c r="N234" s="5">
        <f t="shared" si="12"/>
        <v>26696.624367299231</v>
      </c>
    </row>
    <row r="235" spans="5:14" x14ac:dyDescent="0.2">
      <c r="E235" s="1">
        <v>199</v>
      </c>
      <c r="F235" s="5">
        <f t="shared" si="11"/>
        <v>21986.89625642747</v>
      </c>
      <c r="M235" s="1">
        <v>199</v>
      </c>
      <c r="N235" s="5">
        <f t="shared" si="12"/>
        <v>26831.455803497713</v>
      </c>
    </row>
    <row r="236" spans="5:14" x14ac:dyDescent="0.2">
      <c r="E236" s="1">
        <v>200</v>
      </c>
      <c r="F236" s="5">
        <f t="shared" si="11"/>
        <v>22097.383172288915</v>
      </c>
      <c r="M236" s="1">
        <v>200</v>
      </c>
      <c r="N236" s="5">
        <f t="shared" si="12"/>
        <v>26966.287239696194</v>
      </c>
    </row>
    <row r="237" spans="5:14" x14ac:dyDescent="0.2">
      <c r="E237" s="1">
        <v>201</v>
      </c>
      <c r="F237" s="5">
        <f t="shared" si="11"/>
        <v>22207.870088150361</v>
      </c>
      <c r="M237" s="1">
        <v>201</v>
      </c>
      <c r="N237" s="5">
        <f t="shared" si="12"/>
        <v>27101.118675894675</v>
      </c>
    </row>
    <row r="238" spans="5:14" x14ac:dyDescent="0.2">
      <c r="E238" s="1">
        <v>202</v>
      </c>
      <c r="F238" s="5">
        <f t="shared" si="11"/>
        <v>22318.357004011807</v>
      </c>
      <c r="M238" s="1">
        <v>202</v>
      </c>
      <c r="N238" s="5">
        <f t="shared" si="12"/>
        <v>27235.950112093156</v>
      </c>
    </row>
    <row r="239" spans="5:14" x14ac:dyDescent="0.2">
      <c r="E239" s="1">
        <v>203</v>
      </c>
      <c r="F239" s="5">
        <f t="shared" si="11"/>
        <v>22428.843919873252</v>
      </c>
      <c r="M239" s="1">
        <v>203</v>
      </c>
      <c r="N239" s="5">
        <f t="shared" si="12"/>
        <v>27370.781548291638</v>
      </c>
    </row>
    <row r="240" spans="5:14" x14ac:dyDescent="0.2">
      <c r="E240" s="1">
        <v>204</v>
      </c>
      <c r="F240" s="5">
        <f t="shared" si="11"/>
        <v>22539.330835734698</v>
      </c>
      <c r="M240" s="1">
        <v>204</v>
      </c>
      <c r="N240" s="5">
        <f t="shared" si="12"/>
        <v>27505.612984490119</v>
      </c>
    </row>
    <row r="241" spans="5:14" x14ac:dyDescent="0.2">
      <c r="E241" s="1">
        <v>205</v>
      </c>
      <c r="F241" s="5">
        <f t="shared" si="11"/>
        <v>22649.817751596143</v>
      </c>
      <c r="M241" s="1">
        <v>205</v>
      </c>
      <c r="N241" s="5">
        <f t="shared" si="12"/>
        <v>27640.4444206886</v>
      </c>
    </row>
    <row r="242" spans="5:14" x14ac:dyDescent="0.2">
      <c r="E242" s="1">
        <v>206</v>
      </c>
      <c r="F242" s="5">
        <f t="shared" si="11"/>
        <v>22760.304667457589</v>
      </c>
      <c r="M242" s="1">
        <v>206</v>
      </c>
      <c r="N242" s="5">
        <f t="shared" si="12"/>
        <v>27775.275856887081</v>
      </c>
    </row>
    <row r="243" spans="5:14" x14ac:dyDescent="0.2">
      <c r="E243" s="1">
        <v>207</v>
      </c>
      <c r="F243" s="5">
        <f t="shared" si="11"/>
        <v>22870.791583319035</v>
      </c>
      <c r="M243" s="1">
        <v>207</v>
      </c>
      <c r="N243" s="5">
        <f t="shared" si="12"/>
        <v>27910.107293085563</v>
      </c>
    </row>
    <row r="244" spans="5:14" x14ac:dyDescent="0.2">
      <c r="E244" s="1">
        <v>208</v>
      </c>
      <c r="F244" s="5">
        <f t="shared" si="11"/>
        <v>22981.27849918048</v>
      </c>
      <c r="M244" s="1">
        <v>208</v>
      </c>
      <c r="N244" s="5">
        <f t="shared" si="12"/>
        <v>28044.938729284044</v>
      </c>
    </row>
    <row r="245" spans="5:14" x14ac:dyDescent="0.2">
      <c r="E245" s="1">
        <v>209</v>
      </c>
      <c r="F245" s="5">
        <f t="shared" si="11"/>
        <v>23091.765415041926</v>
      </c>
      <c r="M245" s="1">
        <v>209</v>
      </c>
      <c r="N245" s="5">
        <f t="shared" si="12"/>
        <v>28179.770165482525</v>
      </c>
    </row>
    <row r="246" spans="5:14" x14ac:dyDescent="0.2">
      <c r="E246" s="1">
        <v>210</v>
      </c>
      <c r="F246" s="5">
        <f t="shared" si="11"/>
        <v>23202.252330903371</v>
      </c>
      <c r="M246" s="1">
        <v>210</v>
      </c>
      <c r="N246" s="5">
        <f t="shared" si="12"/>
        <v>28314.601601681006</v>
      </c>
    </row>
    <row r="247" spans="5:14" x14ac:dyDescent="0.2">
      <c r="E247" s="1">
        <v>211</v>
      </c>
      <c r="F247" s="5">
        <f t="shared" si="11"/>
        <v>23312.739246764817</v>
      </c>
      <c r="M247" s="1">
        <v>211</v>
      </c>
      <c r="N247" s="5">
        <f t="shared" si="12"/>
        <v>28449.433037879488</v>
      </c>
    </row>
    <row r="248" spans="5:14" x14ac:dyDescent="0.2">
      <c r="E248" s="1">
        <v>212</v>
      </c>
      <c r="F248" s="5">
        <f t="shared" si="11"/>
        <v>23423.226162626263</v>
      </c>
      <c r="M248" s="1">
        <v>212</v>
      </c>
      <c r="N248" s="5">
        <f t="shared" si="12"/>
        <v>28584.264474077969</v>
      </c>
    </row>
    <row r="249" spans="5:14" x14ac:dyDescent="0.2">
      <c r="E249" s="1">
        <v>213</v>
      </c>
      <c r="F249" s="5">
        <f t="shared" si="11"/>
        <v>23533.713078487708</v>
      </c>
      <c r="M249" s="1">
        <v>213</v>
      </c>
      <c r="N249" s="5">
        <f t="shared" si="12"/>
        <v>28719.09591027645</v>
      </c>
    </row>
    <row r="250" spans="5:14" x14ac:dyDescent="0.2">
      <c r="E250" s="1">
        <v>214</v>
      </c>
      <c r="F250" s="5">
        <f t="shared" si="11"/>
        <v>23644.199994349154</v>
      </c>
      <c r="M250" s="1">
        <v>214</v>
      </c>
      <c r="N250" s="5">
        <f t="shared" si="12"/>
        <v>28853.927346474931</v>
      </c>
    </row>
    <row r="251" spans="5:14" x14ac:dyDescent="0.2">
      <c r="E251" s="1">
        <v>215</v>
      </c>
      <c r="F251" s="5">
        <f t="shared" si="11"/>
        <v>23754.686910210599</v>
      </c>
      <c r="M251" s="1">
        <v>215</v>
      </c>
      <c r="N251" s="5">
        <f t="shared" si="12"/>
        <v>28988.758782673412</v>
      </c>
    </row>
    <row r="252" spans="5:14" x14ac:dyDescent="0.2">
      <c r="E252" s="1">
        <v>216</v>
      </c>
      <c r="F252" s="5">
        <f t="shared" si="11"/>
        <v>23865.173826072045</v>
      </c>
      <c r="M252" s="1">
        <v>216</v>
      </c>
      <c r="N252" s="5">
        <f t="shared" si="12"/>
        <v>29123.590218871894</v>
      </c>
    </row>
    <row r="253" spans="5:14" x14ac:dyDescent="0.2">
      <c r="E253" s="1">
        <v>217</v>
      </c>
      <c r="F253" s="5">
        <f t="shared" si="11"/>
        <v>23975.66074193349</v>
      </c>
      <c r="M253" s="1">
        <v>217</v>
      </c>
      <c r="N253" s="5">
        <f t="shared" si="12"/>
        <v>29258.421655070375</v>
      </c>
    </row>
    <row r="254" spans="5:14" x14ac:dyDescent="0.2">
      <c r="E254" s="1">
        <v>218</v>
      </c>
      <c r="F254" s="5">
        <f t="shared" si="11"/>
        <v>24086.147657794936</v>
      </c>
      <c r="M254" s="1">
        <v>218</v>
      </c>
      <c r="N254" s="5">
        <f t="shared" si="12"/>
        <v>29393.253091268856</v>
      </c>
    </row>
    <row r="255" spans="5:14" x14ac:dyDescent="0.2">
      <c r="E255" s="1">
        <v>219</v>
      </c>
      <c r="F255" s="5">
        <f t="shared" si="11"/>
        <v>24196.634573656382</v>
      </c>
      <c r="M255" s="1">
        <v>219</v>
      </c>
      <c r="N255" s="5">
        <f t="shared" si="12"/>
        <v>29528.084527467337</v>
      </c>
    </row>
    <row r="256" spans="5:14" x14ac:dyDescent="0.2">
      <c r="E256" s="1">
        <v>220</v>
      </c>
      <c r="F256" s="5">
        <f t="shared" si="11"/>
        <v>24307.121489517827</v>
      </c>
      <c r="M256" s="1">
        <v>220</v>
      </c>
      <c r="N256" s="5">
        <f t="shared" si="12"/>
        <v>29662.915963665819</v>
      </c>
    </row>
    <row r="257" spans="5:14" x14ac:dyDescent="0.2">
      <c r="E257" s="1">
        <v>221</v>
      </c>
      <c r="F257" s="5">
        <f t="shared" si="11"/>
        <v>24417.608405379273</v>
      </c>
      <c r="M257" s="1">
        <v>221</v>
      </c>
      <c r="N257" s="5">
        <f t="shared" si="12"/>
        <v>29797.7473998643</v>
      </c>
    </row>
    <row r="258" spans="5:14" x14ac:dyDescent="0.2">
      <c r="E258" s="1">
        <v>222</v>
      </c>
      <c r="F258" s="5">
        <f t="shared" si="11"/>
        <v>24528.095321240718</v>
      </c>
      <c r="M258" s="1">
        <v>222</v>
      </c>
      <c r="N258" s="5">
        <f t="shared" si="12"/>
        <v>29932.578836062781</v>
      </c>
    </row>
    <row r="259" spans="5:14" x14ac:dyDescent="0.2">
      <c r="E259" s="1">
        <v>223</v>
      </c>
      <c r="F259" s="5">
        <f t="shared" si="11"/>
        <v>24638.582237102164</v>
      </c>
      <c r="M259" s="1">
        <v>223</v>
      </c>
      <c r="N259" s="5">
        <f t="shared" si="12"/>
        <v>30067.410272261262</v>
      </c>
    </row>
    <row r="260" spans="5:14" x14ac:dyDescent="0.2">
      <c r="E260" s="1">
        <v>224</v>
      </c>
      <c r="F260" s="5">
        <f t="shared" si="11"/>
        <v>24749.06915296361</v>
      </c>
      <c r="M260" s="1">
        <v>224</v>
      </c>
      <c r="N260" s="5">
        <f t="shared" si="12"/>
        <v>30202.241708459744</v>
      </c>
    </row>
    <row r="261" spans="5:14" x14ac:dyDescent="0.2">
      <c r="E261" s="1">
        <v>225</v>
      </c>
      <c r="F261" s="5">
        <f t="shared" si="11"/>
        <v>24859.556068825055</v>
      </c>
      <c r="M261" s="1">
        <v>225</v>
      </c>
      <c r="N261" s="5">
        <f t="shared" si="12"/>
        <v>30337.073144658225</v>
      </c>
    </row>
    <row r="262" spans="5:14" x14ac:dyDescent="0.2">
      <c r="E262" s="1">
        <v>226</v>
      </c>
      <c r="F262" s="5">
        <f t="shared" si="11"/>
        <v>24970.042984686501</v>
      </c>
      <c r="M262" s="1">
        <v>226</v>
      </c>
      <c r="N262" s="5">
        <f t="shared" si="12"/>
        <v>30471.904580856706</v>
      </c>
    </row>
    <row r="263" spans="5:14" x14ac:dyDescent="0.2">
      <c r="E263" s="1">
        <v>227</v>
      </c>
      <c r="F263" s="5">
        <f t="shared" si="11"/>
        <v>25080.529900547946</v>
      </c>
      <c r="M263" s="1">
        <v>227</v>
      </c>
      <c r="N263" s="5">
        <f t="shared" si="12"/>
        <v>30606.736017055187</v>
      </c>
    </row>
    <row r="264" spans="5:14" x14ac:dyDescent="0.2">
      <c r="E264" s="1">
        <v>228</v>
      </c>
      <c r="F264" s="5">
        <f t="shared" si="11"/>
        <v>25191.016816409392</v>
      </c>
      <c r="M264" s="1">
        <v>228</v>
      </c>
      <c r="N264" s="5">
        <f t="shared" si="12"/>
        <v>30741.567453253669</v>
      </c>
    </row>
    <row r="265" spans="5:14" x14ac:dyDescent="0.2">
      <c r="E265" s="1">
        <v>229</v>
      </c>
      <c r="F265" s="5">
        <f t="shared" si="11"/>
        <v>25301.503732270838</v>
      </c>
      <c r="M265" s="1">
        <v>229</v>
      </c>
      <c r="N265" s="5">
        <f t="shared" si="12"/>
        <v>30876.39888945215</v>
      </c>
    </row>
    <row r="266" spans="5:14" x14ac:dyDescent="0.2">
      <c r="E266" s="1">
        <v>230</v>
      </c>
      <c r="F266" s="5">
        <f t="shared" si="11"/>
        <v>25411.990648132283</v>
      </c>
      <c r="M266" s="1">
        <v>230</v>
      </c>
      <c r="N266" s="5">
        <f t="shared" si="12"/>
        <v>31011.230325650631</v>
      </c>
    </row>
    <row r="267" spans="5:14" x14ac:dyDescent="0.2">
      <c r="E267" s="1">
        <v>231</v>
      </c>
      <c r="F267" s="5">
        <f t="shared" si="11"/>
        <v>25522.477563993729</v>
      </c>
      <c r="M267" s="1">
        <v>231</v>
      </c>
      <c r="N267" s="5">
        <f t="shared" si="12"/>
        <v>31146.061761849112</v>
      </c>
    </row>
    <row r="268" spans="5:14" x14ac:dyDescent="0.2">
      <c r="E268" s="1">
        <v>232</v>
      </c>
      <c r="F268" s="5">
        <f t="shared" si="11"/>
        <v>25632.964479855174</v>
      </c>
      <c r="M268" s="1">
        <v>232</v>
      </c>
      <c r="N268" s="5">
        <f t="shared" si="12"/>
        <v>31280.893198047594</v>
      </c>
    </row>
    <row r="269" spans="5:14" x14ac:dyDescent="0.2">
      <c r="E269" s="1">
        <v>233</v>
      </c>
      <c r="F269" s="5">
        <f t="shared" si="11"/>
        <v>25743.45139571662</v>
      </c>
    </row>
    <row r="270" spans="5:14" x14ac:dyDescent="0.2">
      <c r="E270" s="1">
        <v>234</v>
      </c>
      <c r="F270" s="5">
        <f t="shared" si="11"/>
        <v>25853.938311578066</v>
      </c>
    </row>
    <row r="271" spans="5:14" x14ac:dyDescent="0.2">
      <c r="E271" s="1">
        <v>235</v>
      </c>
      <c r="F271" s="5">
        <f t="shared" si="11"/>
        <v>25964.425227439511</v>
      </c>
    </row>
    <row r="272" spans="5:14" x14ac:dyDescent="0.2">
      <c r="E272" s="1">
        <v>236</v>
      </c>
      <c r="F272" s="5">
        <f t="shared" si="11"/>
        <v>26074.912143300957</v>
      </c>
    </row>
    <row r="273" spans="5:6" x14ac:dyDescent="0.2">
      <c r="E273" s="1">
        <v>237</v>
      </c>
      <c r="F273" s="5">
        <f t="shared" si="11"/>
        <v>26185.399059162402</v>
      </c>
    </row>
    <row r="274" spans="5:6" x14ac:dyDescent="0.2">
      <c r="E274" s="1">
        <v>238</v>
      </c>
      <c r="F274" s="5">
        <f t="shared" si="11"/>
        <v>26295.885975023848</v>
      </c>
    </row>
    <row r="275" spans="5:6" x14ac:dyDescent="0.2">
      <c r="E275" s="1">
        <v>239</v>
      </c>
      <c r="F275" s="5">
        <f t="shared" si="11"/>
        <v>26406.372890885294</v>
      </c>
    </row>
    <row r="276" spans="5:6" x14ac:dyDescent="0.2">
      <c r="E276" s="1">
        <v>240</v>
      </c>
      <c r="F276" s="5">
        <f t="shared" si="11"/>
        <v>26516.859806746739</v>
      </c>
    </row>
    <row r="277" spans="5:6" x14ac:dyDescent="0.2">
      <c r="E277" s="1">
        <v>241</v>
      </c>
      <c r="F277" s="5">
        <f t="shared" si="11"/>
        <v>26627.346722608185</v>
      </c>
    </row>
    <row r="278" spans="5:6" x14ac:dyDescent="0.2">
      <c r="E278" s="1">
        <v>242</v>
      </c>
      <c r="F278" s="5">
        <f t="shared" si="11"/>
        <v>26737.83363846963</v>
      </c>
    </row>
    <row r="279" spans="5:6" x14ac:dyDescent="0.2">
      <c r="E279" s="1">
        <v>243</v>
      </c>
      <c r="F279" s="5">
        <f t="shared" si="11"/>
        <v>26848.320554331076</v>
      </c>
    </row>
    <row r="280" spans="5:6" x14ac:dyDescent="0.2">
      <c r="E280" s="1">
        <v>244</v>
      </c>
      <c r="F280" s="5">
        <f t="shared" si="11"/>
        <v>26958.807470192522</v>
      </c>
    </row>
    <row r="281" spans="5:6" x14ac:dyDescent="0.2">
      <c r="E281" s="1">
        <v>245</v>
      </c>
      <c r="F281" s="5">
        <f t="shared" si="11"/>
        <v>27069.294386053967</v>
      </c>
    </row>
    <row r="282" spans="5:6" x14ac:dyDescent="0.2">
      <c r="E282" s="1">
        <v>246</v>
      </c>
      <c r="F282" s="5">
        <f t="shared" si="11"/>
        <v>27179.781301915413</v>
      </c>
    </row>
    <row r="283" spans="5:6" x14ac:dyDescent="0.2">
      <c r="E283" s="1">
        <v>247</v>
      </c>
      <c r="F283" s="5">
        <f t="shared" si="11"/>
        <v>27290.268217776858</v>
      </c>
    </row>
    <row r="284" spans="5:6" x14ac:dyDescent="0.2">
      <c r="E284" s="1">
        <v>248</v>
      </c>
      <c r="F284" s="5">
        <f t="shared" si="11"/>
        <v>27400.755133638304</v>
      </c>
    </row>
    <row r="285" spans="5:6" x14ac:dyDescent="0.2">
      <c r="E285" s="1">
        <v>249</v>
      </c>
      <c r="F285" s="5">
        <f t="shared" si="11"/>
        <v>27511.24204949975</v>
      </c>
    </row>
    <row r="286" spans="5:6" x14ac:dyDescent="0.2">
      <c r="E286" s="1">
        <v>250</v>
      </c>
      <c r="F286" s="5">
        <f t="shared" si="11"/>
        <v>27621.728965361195</v>
      </c>
    </row>
    <row r="287" spans="5:6" x14ac:dyDescent="0.2">
      <c r="E287" s="1">
        <v>251</v>
      </c>
      <c r="F287" s="5">
        <f t="shared" si="11"/>
        <v>27732.215881222641</v>
      </c>
    </row>
    <row r="288" spans="5:6" x14ac:dyDescent="0.2">
      <c r="E288" s="1">
        <v>252</v>
      </c>
      <c r="F288" s="5">
        <f t="shared" si="11"/>
        <v>27842.702797084086</v>
      </c>
    </row>
    <row r="289" spans="5:6" x14ac:dyDescent="0.2">
      <c r="E289" s="1">
        <v>253</v>
      </c>
      <c r="F289" s="5">
        <f t="shared" si="11"/>
        <v>27953.189712945532</v>
      </c>
    </row>
    <row r="290" spans="5:6" x14ac:dyDescent="0.2">
      <c r="E290" s="1">
        <v>254</v>
      </c>
      <c r="F290" s="5">
        <f t="shared" si="11"/>
        <v>28063.676628806978</v>
      </c>
    </row>
    <row r="291" spans="5:6" x14ac:dyDescent="0.2">
      <c r="E291" s="1">
        <v>255</v>
      </c>
      <c r="F291" s="5">
        <f t="shared" si="11"/>
        <v>28174.163544668423</v>
      </c>
    </row>
    <row r="292" spans="5:6" x14ac:dyDescent="0.2">
      <c r="E292" s="1">
        <v>256</v>
      </c>
      <c r="F292" s="5">
        <f t="shared" si="11"/>
        <v>28284.650460529869</v>
      </c>
    </row>
    <row r="293" spans="5:6" x14ac:dyDescent="0.2">
      <c r="E293" s="1">
        <v>257</v>
      </c>
      <c r="F293" s="5">
        <f t="shared" si="11"/>
        <v>28395.137376391314</v>
      </c>
    </row>
    <row r="294" spans="5:6" x14ac:dyDescent="0.2">
      <c r="E294" s="1">
        <v>258</v>
      </c>
      <c r="F294" s="5">
        <f t="shared" si="11"/>
        <v>28505.62429225276</v>
      </c>
    </row>
    <row r="295" spans="5:6" x14ac:dyDescent="0.2">
      <c r="E295" s="1">
        <v>259</v>
      </c>
      <c r="F295" s="5">
        <f t="shared" ref="F295:F329" si="13">($F$36-$G$36)+F294</f>
        <v>28616.111208114206</v>
      </c>
    </row>
    <row r="296" spans="5:6" x14ac:dyDescent="0.2">
      <c r="E296" s="1">
        <v>260</v>
      </c>
      <c r="F296" s="5">
        <f t="shared" si="13"/>
        <v>28726.598123975651</v>
      </c>
    </row>
    <row r="297" spans="5:6" x14ac:dyDescent="0.2">
      <c r="E297" s="1">
        <v>261</v>
      </c>
      <c r="F297" s="5">
        <f t="shared" si="13"/>
        <v>28837.085039837097</v>
      </c>
    </row>
    <row r="298" spans="5:6" x14ac:dyDescent="0.2">
      <c r="E298" s="1">
        <v>262</v>
      </c>
      <c r="F298" s="5">
        <f t="shared" si="13"/>
        <v>28947.571955698542</v>
      </c>
    </row>
    <row r="299" spans="5:6" x14ac:dyDescent="0.2">
      <c r="E299" s="1">
        <v>263</v>
      </c>
      <c r="F299" s="5">
        <f t="shared" si="13"/>
        <v>29058.058871559988</v>
      </c>
    </row>
    <row r="300" spans="5:6" x14ac:dyDescent="0.2">
      <c r="E300" s="1">
        <v>264</v>
      </c>
      <c r="F300" s="5">
        <f t="shared" si="13"/>
        <v>29168.545787421433</v>
      </c>
    </row>
    <row r="301" spans="5:6" x14ac:dyDescent="0.2">
      <c r="E301" s="1">
        <v>265</v>
      </c>
      <c r="F301" s="5">
        <f t="shared" si="13"/>
        <v>29279.032703282879</v>
      </c>
    </row>
    <row r="302" spans="5:6" x14ac:dyDescent="0.2">
      <c r="E302" s="1">
        <v>266</v>
      </c>
      <c r="F302" s="5">
        <f t="shared" si="13"/>
        <v>29389.519619144325</v>
      </c>
    </row>
    <row r="303" spans="5:6" x14ac:dyDescent="0.2">
      <c r="E303" s="1">
        <v>267</v>
      </c>
      <c r="F303" s="5">
        <f t="shared" si="13"/>
        <v>29500.00653500577</v>
      </c>
    </row>
    <row r="304" spans="5:6" x14ac:dyDescent="0.2">
      <c r="E304" s="1">
        <v>268</v>
      </c>
      <c r="F304" s="5">
        <f t="shared" si="13"/>
        <v>29610.493450867216</v>
      </c>
    </row>
    <row r="305" spans="5:6" x14ac:dyDescent="0.2">
      <c r="E305" s="1">
        <v>269</v>
      </c>
      <c r="F305" s="5">
        <f t="shared" si="13"/>
        <v>29720.980366728661</v>
      </c>
    </row>
    <row r="306" spans="5:6" x14ac:dyDescent="0.2">
      <c r="E306" s="34">
        <v>270</v>
      </c>
      <c r="F306" s="35">
        <f t="shared" si="13"/>
        <v>29831.467282590107</v>
      </c>
    </row>
    <row r="307" spans="5:6" x14ac:dyDescent="0.2">
      <c r="E307" s="1">
        <v>271</v>
      </c>
      <c r="F307" s="5">
        <f t="shared" si="13"/>
        <v>29941.954198451553</v>
      </c>
    </row>
    <row r="308" spans="5:6" x14ac:dyDescent="0.2">
      <c r="E308" s="1">
        <v>272</v>
      </c>
      <c r="F308" s="5">
        <f t="shared" si="13"/>
        <v>30052.441114312998</v>
      </c>
    </row>
    <row r="309" spans="5:6" x14ac:dyDescent="0.2">
      <c r="E309" s="1">
        <v>273</v>
      </c>
      <c r="F309" s="5">
        <f t="shared" si="13"/>
        <v>30162.928030174444</v>
      </c>
    </row>
    <row r="310" spans="5:6" x14ac:dyDescent="0.2">
      <c r="E310" s="1">
        <v>274</v>
      </c>
      <c r="F310" s="5">
        <f t="shared" si="13"/>
        <v>30273.414946035889</v>
      </c>
    </row>
    <row r="311" spans="5:6" x14ac:dyDescent="0.2">
      <c r="E311" s="1">
        <v>275</v>
      </c>
      <c r="F311" s="5">
        <f t="shared" si="13"/>
        <v>30383.901861897335</v>
      </c>
    </row>
    <row r="312" spans="5:6" x14ac:dyDescent="0.2">
      <c r="E312" s="1">
        <v>276</v>
      </c>
      <c r="F312" s="5">
        <f t="shared" si="13"/>
        <v>30494.388777758781</v>
      </c>
    </row>
    <row r="313" spans="5:6" x14ac:dyDescent="0.2">
      <c r="E313" s="1">
        <v>277</v>
      </c>
      <c r="F313" s="5">
        <f t="shared" si="13"/>
        <v>30604.875693620226</v>
      </c>
    </row>
    <row r="314" spans="5:6" x14ac:dyDescent="0.2">
      <c r="E314" s="1">
        <v>278</v>
      </c>
      <c r="F314" s="5">
        <f t="shared" si="13"/>
        <v>30715.362609481672</v>
      </c>
    </row>
    <row r="315" spans="5:6" x14ac:dyDescent="0.2">
      <c r="E315" s="1">
        <v>279</v>
      </c>
      <c r="F315" s="5">
        <f t="shared" si="13"/>
        <v>30825.849525343117</v>
      </c>
    </row>
    <row r="316" spans="5:6" x14ac:dyDescent="0.2">
      <c r="E316" s="1">
        <v>280</v>
      </c>
      <c r="F316" s="5">
        <f t="shared" si="13"/>
        <v>30936.336441204563</v>
      </c>
    </row>
    <row r="317" spans="5:6" x14ac:dyDescent="0.2">
      <c r="E317" s="1">
        <v>281</v>
      </c>
      <c r="F317" s="5">
        <f t="shared" si="13"/>
        <v>31046.823357066009</v>
      </c>
    </row>
    <row r="318" spans="5:6" x14ac:dyDescent="0.2">
      <c r="E318" s="1">
        <v>282</v>
      </c>
      <c r="F318" s="5">
        <f t="shared" si="13"/>
        <v>31157.310272927454</v>
      </c>
    </row>
    <row r="319" spans="5:6" x14ac:dyDescent="0.2">
      <c r="E319" s="1">
        <v>283</v>
      </c>
      <c r="F319" s="5">
        <f t="shared" si="13"/>
        <v>31267.7971887889</v>
      </c>
    </row>
    <row r="320" spans="5:6" x14ac:dyDescent="0.2">
      <c r="E320" s="1">
        <v>284</v>
      </c>
      <c r="F320" s="5">
        <f t="shared" si="13"/>
        <v>31378.284104650345</v>
      </c>
    </row>
    <row r="321" spans="5:6" x14ac:dyDescent="0.2">
      <c r="E321" s="1">
        <v>285</v>
      </c>
      <c r="F321" s="5">
        <f t="shared" si="13"/>
        <v>31488.771020511791</v>
      </c>
    </row>
    <row r="322" spans="5:6" x14ac:dyDescent="0.2">
      <c r="E322" s="1">
        <v>286</v>
      </c>
      <c r="F322" s="5">
        <f t="shared" si="13"/>
        <v>31599.257936373237</v>
      </c>
    </row>
    <row r="323" spans="5:6" x14ac:dyDescent="0.2">
      <c r="E323" s="1">
        <v>287</v>
      </c>
      <c r="F323" s="5">
        <f t="shared" si="13"/>
        <v>31709.744852234682</v>
      </c>
    </row>
    <row r="324" spans="5:6" x14ac:dyDescent="0.2">
      <c r="E324" s="1">
        <v>288</v>
      </c>
      <c r="F324" s="5">
        <f t="shared" si="13"/>
        <v>31820.231768096128</v>
      </c>
    </row>
    <row r="325" spans="5:6" x14ac:dyDescent="0.2">
      <c r="E325" s="1">
        <v>289</v>
      </c>
      <c r="F325" s="5">
        <f t="shared" si="13"/>
        <v>31930.718683957573</v>
      </c>
    </row>
    <row r="326" spans="5:6" x14ac:dyDescent="0.2">
      <c r="E326" s="1">
        <v>290</v>
      </c>
      <c r="F326" s="5">
        <f t="shared" si="13"/>
        <v>32041.205599819019</v>
      </c>
    </row>
    <row r="327" spans="5:6" x14ac:dyDescent="0.2">
      <c r="E327" s="1">
        <v>291</v>
      </c>
      <c r="F327" s="5">
        <f t="shared" si="13"/>
        <v>32151.692515680465</v>
      </c>
    </row>
    <row r="328" spans="5:6" x14ac:dyDescent="0.2">
      <c r="E328" s="1">
        <v>292</v>
      </c>
      <c r="F328" s="5">
        <f t="shared" si="13"/>
        <v>32262.17943154191</v>
      </c>
    </row>
    <row r="329" spans="5:6" x14ac:dyDescent="0.2">
      <c r="E329" s="1">
        <v>293</v>
      </c>
      <c r="F329" s="5">
        <f t="shared" si="13"/>
        <v>32372.666347403356</v>
      </c>
    </row>
  </sheetData>
  <mergeCells count="6">
    <mergeCell ref="B23:M23"/>
    <mergeCell ref="B24:M24"/>
    <mergeCell ref="B5:P5"/>
    <mergeCell ref="A1:P1"/>
    <mergeCell ref="A2:P2"/>
    <mergeCell ref="A3:P4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11E5A-8694-3446-B31F-540F74B66BC6}">
  <dimension ref="B2:M25"/>
  <sheetViews>
    <sheetView showGridLines="0" tabSelected="1" zoomScale="120" zoomScaleNormal="120" workbookViewId="0">
      <selection activeCell="B17" sqref="B17"/>
    </sheetView>
  </sheetViews>
  <sheetFormatPr baseColWidth="10" defaultRowHeight="12.75" x14ac:dyDescent="0.2"/>
  <cols>
    <col min="1" max="1" width="11.42578125" style="1"/>
    <col min="2" max="2" width="29.5703125" style="1" customWidth="1"/>
    <col min="3" max="3" width="19.5703125" style="1" bestFit="1" customWidth="1"/>
    <col min="4" max="4" width="8.42578125" style="1" customWidth="1"/>
    <col min="5" max="5" width="9" style="1" customWidth="1"/>
    <col min="6" max="6" width="10.42578125" style="1" customWidth="1"/>
    <col min="7" max="7" width="10.140625" style="1" bestFit="1" customWidth="1"/>
    <col min="8" max="8" width="8.85546875" style="1" customWidth="1"/>
    <col min="9" max="9" width="9.85546875" style="1" bestFit="1" customWidth="1"/>
    <col min="10" max="10" width="8" style="1" customWidth="1"/>
    <col min="11" max="16384" width="11.42578125" style="1"/>
  </cols>
  <sheetData>
    <row r="2" spans="2:13" x14ac:dyDescent="0.2">
      <c r="B2" s="36" t="s">
        <v>50</v>
      </c>
      <c r="C2" s="37">
        <v>75000</v>
      </c>
      <c r="D2" s="7"/>
      <c r="E2" s="40">
        <f>C2/C13</f>
        <v>421.34831460674155</v>
      </c>
      <c r="F2" s="40">
        <f>E2*C12</f>
        <v>3125</v>
      </c>
      <c r="G2" s="40">
        <f>F2*C9</f>
        <v>75000</v>
      </c>
      <c r="H2" s="7"/>
      <c r="I2" s="7"/>
      <c r="J2" s="7"/>
    </row>
    <row r="3" spans="2:13" x14ac:dyDescent="0.2">
      <c r="B3" s="38"/>
      <c r="C3" s="39"/>
      <c r="D3" s="7"/>
      <c r="E3" s="41" t="s">
        <v>36</v>
      </c>
      <c r="F3" s="41" t="s">
        <v>48</v>
      </c>
      <c r="G3" s="41" t="s">
        <v>49</v>
      </c>
      <c r="H3" s="7"/>
      <c r="I3" s="7"/>
      <c r="J3" s="7"/>
    </row>
    <row r="4" spans="2:13" x14ac:dyDescent="0.2">
      <c r="B4" s="56" t="s">
        <v>2</v>
      </c>
      <c r="C4" s="57">
        <v>30</v>
      </c>
      <c r="D4" s="7"/>
      <c r="E4" s="7"/>
      <c r="F4" s="7"/>
      <c r="G4" s="7"/>
      <c r="H4" s="7"/>
      <c r="I4" s="7"/>
      <c r="J4" s="7"/>
    </row>
    <row r="5" spans="2:13" x14ac:dyDescent="0.2">
      <c r="B5" s="58" t="s">
        <v>3</v>
      </c>
      <c r="C5" s="59">
        <v>4</v>
      </c>
      <c r="D5" s="7"/>
      <c r="E5" s="7"/>
      <c r="F5" s="7"/>
      <c r="G5" s="7"/>
      <c r="H5" s="7"/>
      <c r="I5" s="7"/>
      <c r="J5" s="7"/>
    </row>
    <row r="6" spans="2:13" x14ac:dyDescent="0.2">
      <c r="B6" s="58" t="s">
        <v>4</v>
      </c>
      <c r="C6" s="59">
        <v>2</v>
      </c>
      <c r="D6" s="7"/>
      <c r="E6" s="7"/>
      <c r="F6" s="7"/>
      <c r="G6" s="7"/>
      <c r="H6" s="7"/>
      <c r="I6" s="7"/>
      <c r="J6" s="7"/>
    </row>
    <row r="7" spans="2:13" x14ac:dyDescent="0.2">
      <c r="B7" s="58" t="s">
        <v>7</v>
      </c>
      <c r="C7" s="59">
        <f>+C4-C5-C6</f>
        <v>24</v>
      </c>
      <c r="D7" s="7"/>
      <c r="E7" s="7"/>
      <c r="F7" s="7"/>
      <c r="G7" s="7"/>
      <c r="H7" s="7"/>
      <c r="I7" s="7"/>
      <c r="J7" s="7"/>
    </row>
    <row r="8" spans="2:13" x14ac:dyDescent="0.2">
      <c r="B8" s="58" t="s">
        <v>12</v>
      </c>
      <c r="C8" s="60">
        <f>+C10/C9</f>
        <v>0.30902777777777779</v>
      </c>
      <c r="D8" s="7"/>
      <c r="E8" s="7"/>
      <c r="F8" s="7"/>
      <c r="G8" s="7"/>
      <c r="H8" s="7"/>
      <c r="I8" s="7"/>
      <c r="J8" s="7"/>
    </row>
    <row r="9" spans="2:13" x14ac:dyDescent="0.2">
      <c r="B9" s="58" t="s">
        <v>9</v>
      </c>
      <c r="C9" s="61">
        <v>24</v>
      </c>
      <c r="D9" s="7"/>
      <c r="E9" s="7"/>
      <c r="F9" s="7"/>
      <c r="G9" s="7"/>
      <c r="H9" s="7"/>
      <c r="I9" s="7"/>
      <c r="J9" s="7"/>
    </row>
    <row r="10" spans="2:13" x14ac:dyDescent="0.2">
      <c r="B10" s="58" t="s">
        <v>11</v>
      </c>
      <c r="C10" s="62">
        <f>+C11*C12</f>
        <v>7.416666666666667</v>
      </c>
      <c r="D10" s="7"/>
      <c r="E10" s="7"/>
      <c r="F10" s="7"/>
      <c r="G10" s="7"/>
      <c r="H10" s="7"/>
      <c r="I10" s="7"/>
      <c r="J10" s="7"/>
    </row>
    <row r="11" spans="2:13" x14ac:dyDescent="0.2">
      <c r="B11" s="58" t="s">
        <v>8</v>
      </c>
      <c r="C11" s="59">
        <v>1</v>
      </c>
      <c r="D11" s="7"/>
      <c r="E11" s="7"/>
      <c r="F11" s="7"/>
      <c r="G11" s="7"/>
      <c r="H11" s="7"/>
      <c r="I11" s="7"/>
      <c r="J11" s="7"/>
    </row>
    <row r="12" spans="2:13" x14ac:dyDescent="0.2">
      <c r="B12" s="58" t="s">
        <v>10</v>
      </c>
      <c r="C12" s="62">
        <f>8-(15/60)-(20/60)</f>
        <v>7.416666666666667</v>
      </c>
      <c r="D12" s="7"/>
      <c r="E12" s="7"/>
      <c r="F12" s="7"/>
      <c r="G12" s="7"/>
      <c r="H12" s="7"/>
      <c r="I12" s="7"/>
      <c r="J12" s="7"/>
    </row>
    <row r="13" spans="2:13" x14ac:dyDescent="0.2">
      <c r="B13" s="63" t="s">
        <v>13</v>
      </c>
      <c r="C13" s="64">
        <f>C10*C7</f>
        <v>178</v>
      </c>
      <c r="D13" s="7"/>
      <c r="E13" s="7"/>
      <c r="F13" s="7"/>
      <c r="G13" s="7"/>
      <c r="H13" s="7"/>
      <c r="I13" s="7"/>
      <c r="J13" s="7"/>
    </row>
    <row r="14" spans="2:13" x14ac:dyDescent="0.2">
      <c r="B14" s="54"/>
      <c r="C14" s="55"/>
      <c r="D14" s="7"/>
      <c r="E14" s="7"/>
      <c r="F14" s="7"/>
      <c r="G14" s="7"/>
      <c r="H14" s="7"/>
      <c r="I14" s="7"/>
      <c r="J14" s="7"/>
    </row>
    <row r="15" spans="2:13" x14ac:dyDescent="0.2">
      <c r="B15" s="50" t="s">
        <v>59</v>
      </c>
      <c r="C15" s="50"/>
      <c r="D15" s="50"/>
      <c r="E15" s="50"/>
      <c r="F15" s="50"/>
      <c r="G15" s="50"/>
      <c r="H15" s="50"/>
      <c r="I15" s="50"/>
      <c r="J15" s="50"/>
      <c r="K15" s="52"/>
      <c r="L15" s="52"/>
      <c r="M15" s="52"/>
    </row>
    <row r="16" spans="2:13" x14ac:dyDescent="0.2">
      <c r="B16" s="51" t="s">
        <v>60</v>
      </c>
      <c r="C16" s="51"/>
      <c r="D16" s="51"/>
      <c r="E16" s="51"/>
      <c r="F16" s="51"/>
      <c r="G16" s="51"/>
      <c r="H16" s="51"/>
      <c r="I16" s="51"/>
      <c r="J16" s="51"/>
      <c r="K16" s="65"/>
      <c r="L16" s="65"/>
      <c r="M16" s="65"/>
    </row>
    <row r="17" spans="2:11" ht="21" x14ac:dyDescent="0.2">
      <c r="B17" s="48" t="s">
        <v>5</v>
      </c>
      <c r="C17" s="48" t="s">
        <v>6</v>
      </c>
      <c r="D17" s="48" t="s">
        <v>16</v>
      </c>
      <c r="E17" s="48" t="s">
        <v>20</v>
      </c>
      <c r="F17" s="48" t="s">
        <v>42</v>
      </c>
      <c r="G17" s="48" t="s">
        <v>21</v>
      </c>
      <c r="H17" s="48" t="s">
        <v>19</v>
      </c>
      <c r="I17" s="48" t="s">
        <v>45</v>
      </c>
      <c r="J17" s="48" t="s">
        <v>52</v>
      </c>
      <c r="K17" s="42"/>
    </row>
    <row r="18" spans="2:11" ht="22.5" x14ac:dyDescent="0.2">
      <c r="B18" s="24" t="s">
        <v>28</v>
      </c>
      <c r="C18" s="24" t="s">
        <v>27</v>
      </c>
      <c r="D18" s="44">
        <v>1</v>
      </c>
      <c r="E18" s="43">
        <v>1</v>
      </c>
      <c r="F18" s="43"/>
      <c r="G18" s="43"/>
      <c r="H18" s="43"/>
      <c r="I18" s="44">
        <v>80000</v>
      </c>
      <c r="J18" s="44"/>
      <c r="K18" s="42"/>
    </row>
    <row r="19" spans="2:11" x14ac:dyDescent="0.2">
      <c r="B19" s="41" t="s">
        <v>25</v>
      </c>
      <c r="C19" s="41" t="s">
        <v>26</v>
      </c>
      <c r="D19" s="44">
        <v>1</v>
      </c>
      <c r="E19" s="43">
        <v>1</v>
      </c>
      <c r="F19" s="44"/>
      <c r="G19" s="44"/>
      <c r="H19" s="45"/>
      <c r="I19" s="44">
        <v>30000</v>
      </c>
      <c r="J19" s="44"/>
      <c r="K19" s="42"/>
    </row>
    <row r="20" spans="2:11" x14ac:dyDescent="0.2">
      <c r="B20" s="41" t="s">
        <v>14</v>
      </c>
      <c r="C20" s="41" t="s">
        <v>43</v>
      </c>
      <c r="D20" s="44">
        <v>1</v>
      </c>
      <c r="E20" s="43">
        <v>1</v>
      </c>
      <c r="F20" s="44"/>
      <c r="G20" s="44"/>
      <c r="H20" s="44">
        <f>2000/3</f>
        <v>666.66666666666663</v>
      </c>
      <c r="I20" s="44">
        <f>H20*C13</f>
        <v>118666.66666666666</v>
      </c>
      <c r="J20" s="46">
        <f>C2/I20</f>
        <v>0.6320224719101124</v>
      </c>
      <c r="K20" s="42"/>
    </row>
    <row r="21" spans="2:11" x14ac:dyDescent="0.2">
      <c r="B21" s="41" t="s">
        <v>29</v>
      </c>
      <c r="C21" s="41" t="s">
        <v>26</v>
      </c>
      <c r="D21" s="44">
        <v>1</v>
      </c>
      <c r="E21" s="43">
        <v>1</v>
      </c>
      <c r="F21" s="44"/>
      <c r="G21" s="44"/>
      <c r="H21" s="45"/>
      <c r="I21" s="44">
        <v>30000</v>
      </c>
      <c r="J21" s="44"/>
      <c r="K21" s="42"/>
    </row>
    <row r="22" spans="2:11" x14ac:dyDescent="0.2">
      <c r="B22" s="41" t="s">
        <v>30</v>
      </c>
      <c r="C22" s="41" t="s">
        <v>51</v>
      </c>
      <c r="D22" s="44">
        <v>1</v>
      </c>
      <c r="E22" s="43">
        <v>1</v>
      </c>
      <c r="F22" s="44"/>
      <c r="G22" s="44"/>
      <c r="H22" s="44">
        <v>531.83523046818618</v>
      </c>
      <c r="I22" s="44">
        <f>H22*C13</f>
        <v>94666.671023337141</v>
      </c>
      <c r="J22" s="46">
        <f>C2/I22</f>
        <v>0.79225348466633061</v>
      </c>
      <c r="K22" s="42"/>
    </row>
    <row r="23" spans="2:11" x14ac:dyDescent="0.2">
      <c r="B23" s="41" t="s">
        <v>33</v>
      </c>
      <c r="C23" s="41" t="s">
        <v>26</v>
      </c>
      <c r="D23" s="47">
        <v>1</v>
      </c>
      <c r="E23" s="43">
        <v>1</v>
      </c>
      <c r="F23" s="44"/>
      <c r="G23" s="44"/>
      <c r="H23" s="44"/>
      <c r="I23" s="44">
        <v>30000</v>
      </c>
      <c r="J23" s="44"/>
      <c r="K23" s="42"/>
    </row>
    <row r="24" spans="2:11" x14ac:dyDescent="0.2">
      <c r="B24" s="41" t="s">
        <v>34</v>
      </c>
      <c r="C24" s="24" t="s">
        <v>38</v>
      </c>
      <c r="D24" s="47">
        <v>1</v>
      </c>
      <c r="E24" s="43">
        <v>1</v>
      </c>
      <c r="F24" s="44">
        <v>2</v>
      </c>
      <c r="G24" s="44">
        <f t="shared" ref="G24" si="0">+F24*E24</f>
        <v>2</v>
      </c>
      <c r="H24" s="44">
        <f>C2/C13</f>
        <v>421.34831460674155</v>
      </c>
      <c r="I24" s="44">
        <f>H24*C13</f>
        <v>75000</v>
      </c>
      <c r="J24" s="44"/>
      <c r="K24" s="42"/>
    </row>
    <row r="25" spans="2:11" x14ac:dyDescent="0.2">
      <c r="B25" s="49" t="s">
        <v>1</v>
      </c>
      <c r="C25" s="41"/>
      <c r="D25" s="47">
        <f>SUM(D18:D24)</f>
        <v>7</v>
      </c>
      <c r="E25" s="44"/>
      <c r="F25" s="44">
        <f>SUM(F19:F24)</f>
        <v>2</v>
      </c>
      <c r="G25" s="44">
        <f>SUM(G19:G24)</f>
        <v>2</v>
      </c>
      <c r="H25" s="45"/>
      <c r="I25" s="44"/>
      <c r="J25" s="44"/>
      <c r="K25" s="42"/>
    </row>
  </sheetData>
  <mergeCells count="2">
    <mergeCell ref="B15:J15"/>
    <mergeCell ref="B16:J1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450498F04C8D443AC77D0579553BC7B" ma:contentTypeVersion="6" ma:contentTypeDescription="Crear nuevo documento." ma:contentTypeScope="" ma:versionID="29f42279df8d00e28ad97af57f04b8e6">
  <xsd:schema xmlns:xsd="http://www.w3.org/2001/XMLSchema" xmlns:xs="http://www.w3.org/2001/XMLSchema" xmlns:p="http://schemas.microsoft.com/office/2006/metadata/properties" xmlns:ns2="4cca6d7c-7781-484a-8523-4f948428e19f" targetNamespace="http://schemas.microsoft.com/office/2006/metadata/properties" ma:root="true" ma:fieldsID="4e96d3c4b92b3e99997ff4aad6f7f50e" ns2:_="">
    <xsd:import namespace="4cca6d7c-7781-484a-8523-4f948428e19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ca6d7c-7781-484a-8523-4f948428e1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2C3F64C-B518-4253-8B82-FE3A7AAA35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E9373B3-CB67-4E1A-8D7C-364089622A75}">
  <ds:schemaRefs>
    <ds:schemaRef ds:uri="http://purl.org/dc/dcmitype/"/>
    <ds:schemaRef ds:uri="http://purl.org/dc/terms/"/>
    <ds:schemaRef ds:uri="http://schemas.microsoft.com/office/infopath/2007/PartnerControls"/>
    <ds:schemaRef ds:uri="4cca6d7c-7781-484a-8523-4f948428e19f"/>
    <ds:schemaRef ds:uri="http://schemas.microsoft.com/office/2006/metadata/propertie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12DD157B-A2F6-47AB-ABFE-A060BCF04F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ca6d7c-7781-484a-8523-4f948428e19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Capacidades</vt:lpstr>
      <vt:lpstr>Máquinas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TORRES</dc:creator>
  <cp:lastModifiedBy>Laura Meneses</cp:lastModifiedBy>
  <dcterms:created xsi:type="dcterms:W3CDTF">2021-10-09T23:10:46Z</dcterms:created>
  <dcterms:modified xsi:type="dcterms:W3CDTF">2021-11-22T17:35:03Z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0x0101005450498F04C8D443AC77D0579553BC7B</vt:lpwstr>
  </property>
</Properties>
</file>